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240" yWindow="150" windowWidth="20730" windowHeight="9525"/>
  </bookViews>
  <sheets>
    <sheet name="Sheet1" sheetId="1" r:id="rId1"/>
    <sheet name="Sheet2" sheetId="2" r:id="rId2"/>
    <sheet name="Sheet3" sheetId="3" r:id="rId3"/>
  </sheets>
  <definedNames>
    <definedName name="ffinal">Sheet1!$T$25:$U$33</definedName>
    <definedName name="final">Sheet1!$R$25:$U$33</definedName>
    <definedName name="Minn">Sheet1!$S$13:$S$21</definedName>
    <definedName name="subjj">Sheet1!$Q$13:$Q$21</definedName>
  </definedNames>
  <calcPr calcId="125725"/>
</workbook>
</file>

<file path=xl/calcChain.xml><?xml version="1.0" encoding="utf-8"?>
<calcChain xmlns="http://schemas.openxmlformats.org/spreadsheetml/2006/main">
  <c r="U26" i="1"/>
  <c r="U27"/>
  <c r="U28"/>
  <c r="U29"/>
  <c r="U30"/>
  <c r="U31"/>
  <c r="U32"/>
  <c r="U33"/>
  <c r="U25"/>
  <c r="U22" l="1"/>
  <c r="AL21"/>
  <c r="AL20"/>
  <c r="AL19"/>
  <c r="AL18"/>
  <c r="AL17"/>
  <c r="AL16"/>
  <c r="AL15"/>
  <c r="AL14"/>
  <c r="AL13"/>
  <c r="L1"/>
  <c r="K1" s="1"/>
  <c r="J1" s="1"/>
  <c r="I1" s="1"/>
  <c r="H1" s="1"/>
  <c r="G1" s="1"/>
  <c r="F1" s="1"/>
  <c r="E1" s="1"/>
  <c r="AD16" s="1"/>
  <c r="AD19" l="1"/>
  <c r="AE15"/>
  <c r="AF14"/>
  <c r="AG13"/>
  <c r="AI14"/>
  <c r="AK15"/>
  <c r="AG17"/>
  <c r="AI18"/>
  <c r="AK19"/>
  <c r="AG21"/>
  <c r="AK21"/>
  <c r="AD13"/>
  <c r="AD18"/>
  <c r="AD14"/>
  <c r="AE16"/>
  <c r="AE20"/>
  <c r="AF15"/>
  <c r="AF19"/>
  <c r="AH13"/>
  <c r="AJ16"/>
  <c r="AH17"/>
  <c r="AJ18"/>
  <c r="AH19"/>
  <c r="AJ20"/>
  <c r="AH21"/>
  <c r="AD21"/>
  <c r="AD17"/>
  <c r="AE13"/>
  <c r="AE17"/>
  <c r="AE21"/>
  <c r="AF16"/>
  <c r="AF20"/>
  <c r="AI13"/>
  <c r="AG14"/>
  <c r="AK14"/>
  <c r="AI15"/>
  <c r="AG16"/>
  <c r="AK16"/>
  <c r="AI17"/>
  <c r="AG18"/>
  <c r="AK18"/>
  <c r="AI19"/>
  <c r="AG20"/>
  <c r="AK20"/>
  <c r="AI21"/>
  <c r="AD15"/>
  <c r="AE19"/>
  <c r="AF18"/>
  <c r="AK13"/>
  <c r="AG15"/>
  <c r="AI16"/>
  <c r="AK17"/>
  <c r="AG19"/>
  <c r="AI20"/>
  <c r="AJ14"/>
  <c r="AH15"/>
  <c r="AD20"/>
  <c r="AE14"/>
  <c r="AE18"/>
  <c r="AF13"/>
  <c r="AF17"/>
  <c r="AF21"/>
  <c r="AJ13"/>
  <c r="AH14"/>
  <c r="AJ15"/>
  <c r="AH16"/>
  <c r="AJ17"/>
  <c r="AH18"/>
  <c r="AJ19"/>
  <c r="AH20"/>
  <c r="AJ21"/>
  <c r="AM16" l="1"/>
  <c r="AM20"/>
  <c r="AM17"/>
  <c r="AM15"/>
  <c r="AM21"/>
  <c r="AM14"/>
  <c r="AM18"/>
  <c r="AM19"/>
  <c r="AM13"/>
  <c r="R14" l="1"/>
  <c r="R13"/>
  <c r="R19"/>
  <c r="R21"/>
  <c r="R15"/>
  <c r="R20"/>
  <c r="R18"/>
  <c r="W18" s="1"/>
  <c r="S18" s="1"/>
  <c r="T18" s="1"/>
  <c r="R17"/>
  <c r="W17" s="1"/>
  <c r="S17" s="1"/>
  <c r="T17" s="1"/>
  <c r="R16"/>
  <c r="S27" l="1"/>
  <c r="S33"/>
  <c r="S30"/>
  <c r="W19"/>
  <c r="S19" s="1"/>
  <c r="T19" s="1"/>
  <c r="S32"/>
  <c r="S25"/>
  <c r="W16"/>
  <c r="S16" s="1"/>
  <c r="T16" s="1"/>
  <c r="W20"/>
  <c r="S20" s="1"/>
  <c r="T20" s="1"/>
  <c r="W13"/>
  <c r="S13" s="1"/>
  <c r="S28"/>
  <c r="W21"/>
  <c r="S21" s="1"/>
  <c r="T21" s="1"/>
  <c r="S29"/>
  <c r="W14"/>
  <c r="S14" s="1"/>
  <c r="T14" s="1"/>
  <c r="W15"/>
  <c r="S15" s="1"/>
  <c r="T15" s="1"/>
  <c r="T33"/>
  <c r="S31"/>
  <c r="S26"/>
  <c r="T28" l="1"/>
  <c r="T25"/>
  <c r="T29"/>
  <c r="T26"/>
  <c r="T31"/>
  <c r="T27"/>
  <c r="T13"/>
  <c r="T32"/>
  <c r="T30"/>
  <c r="D4" l="1"/>
  <c r="D5"/>
  <c r="D9"/>
  <c r="D13"/>
  <c r="D17"/>
  <c r="D21"/>
  <c r="D25"/>
  <c r="D29"/>
  <c r="D33"/>
  <c r="D37"/>
  <c r="D41"/>
  <c r="D45"/>
  <c r="D49"/>
  <c r="D53"/>
  <c r="D57"/>
  <c r="D61"/>
  <c r="D65"/>
  <c r="D69"/>
  <c r="D73"/>
  <c r="D77"/>
  <c r="D81"/>
  <c r="D85"/>
  <c r="D89"/>
  <c r="D93"/>
  <c r="D97"/>
  <c r="D101"/>
  <c r="D105"/>
  <c r="D109"/>
  <c r="D113"/>
  <c r="D48"/>
  <c r="D56"/>
  <c r="D64"/>
  <c r="D72"/>
  <c r="D80"/>
  <c r="D88"/>
  <c r="D96"/>
  <c r="D104"/>
  <c r="D112"/>
  <c r="D6"/>
  <c r="D10"/>
  <c r="D14"/>
  <c r="D18"/>
  <c r="D22"/>
  <c r="D26"/>
  <c r="D30"/>
  <c r="D34"/>
  <c r="D38"/>
  <c r="D42"/>
  <c r="D46"/>
  <c r="D50"/>
  <c r="D54"/>
  <c r="D58"/>
  <c r="D62"/>
  <c r="D66"/>
  <c r="D70"/>
  <c r="D74"/>
  <c r="D78"/>
  <c r="D82"/>
  <c r="D86"/>
  <c r="D90"/>
  <c r="D94"/>
  <c r="D98"/>
  <c r="D102"/>
  <c r="D106"/>
  <c r="D110"/>
  <c r="D7"/>
  <c r="D11"/>
  <c r="D15"/>
  <c r="D19"/>
  <c r="D23"/>
  <c r="D27"/>
  <c r="D31"/>
  <c r="D35"/>
  <c r="D39"/>
  <c r="D43"/>
  <c r="D47"/>
  <c r="D51"/>
  <c r="D55"/>
  <c r="D59"/>
  <c r="D63"/>
  <c r="D67"/>
  <c r="D71"/>
  <c r="D75"/>
  <c r="D79"/>
  <c r="D83"/>
  <c r="D87"/>
  <c r="D91"/>
  <c r="D95"/>
  <c r="D99"/>
  <c r="D103"/>
  <c r="D107"/>
  <c r="D111"/>
  <c r="D8"/>
  <c r="D12"/>
  <c r="D16"/>
  <c r="D20"/>
  <c r="D24"/>
  <c r="D28"/>
  <c r="D32"/>
  <c r="D36"/>
  <c r="D40"/>
  <c r="D44"/>
  <c r="D52"/>
  <c r="D60"/>
  <c r="D68"/>
  <c r="D76"/>
  <c r="D84"/>
  <c r="D92"/>
  <c r="D100"/>
  <c r="D108"/>
</calcChain>
</file>

<file path=xl/sharedStrings.xml><?xml version="1.0" encoding="utf-8"?>
<sst xmlns="http://schemas.openxmlformats.org/spreadsheetml/2006/main" count="1142" uniqueCount="148">
  <si>
    <t>ت</t>
  </si>
  <si>
    <t>اسم الطالب</t>
  </si>
  <si>
    <t>الاختيارات</t>
  </si>
  <si>
    <t>محمد1</t>
  </si>
  <si>
    <t>محمد2</t>
  </si>
  <si>
    <t>محمد3</t>
  </si>
  <si>
    <t>محمد4</t>
  </si>
  <si>
    <t>محمد5</t>
  </si>
  <si>
    <t>محمد6</t>
  </si>
  <si>
    <t>محمد7</t>
  </si>
  <si>
    <t>محمد8</t>
  </si>
  <si>
    <t>محمد9</t>
  </si>
  <si>
    <t>محمد10</t>
  </si>
  <si>
    <t>محمد11</t>
  </si>
  <si>
    <t>محمد12</t>
  </si>
  <si>
    <t>محمد13</t>
  </si>
  <si>
    <t>محمد14</t>
  </si>
  <si>
    <t>محمد15</t>
  </si>
  <si>
    <t>محمد16</t>
  </si>
  <si>
    <t>محمد17</t>
  </si>
  <si>
    <t>محمد18</t>
  </si>
  <si>
    <t>محمد19</t>
  </si>
  <si>
    <t>محمد20</t>
  </si>
  <si>
    <t>الاختيار1</t>
  </si>
  <si>
    <t>الاختيار2</t>
  </si>
  <si>
    <t>الاختيار3</t>
  </si>
  <si>
    <t>الاختيار4</t>
  </si>
  <si>
    <t>الاختيار5</t>
  </si>
  <si>
    <t>الاختيار6</t>
  </si>
  <si>
    <t>الاختيار7</t>
  </si>
  <si>
    <t>الاختيار8</t>
  </si>
  <si>
    <t>الاختيار9</t>
  </si>
  <si>
    <t>القسم العلمي</t>
  </si>
  <si>
    <t>التربة</t>
  </si>
  <si>
    <t>وقاية</t>
  </si>
  <si>
    <t>محاصيل</t>
  </si>
  <si>
    <t>بستنة</t>
  </si>
  <si>
    <t>اغذية</t>
  </si>
  <si>
    <t>ثروة</t>
  </si>
  <si>
    <t xml:space="preserve">الارشاد الزراعي </t>
  </si>
  <si>
    <t>الرمز</t>
  </si>
  <si>
    <t>A</t>
  </si>
  <si>
    <t>T</t>
  </si>
  <si>
    <t>M</t>
  </si>
  <si>
    <t>B</t>
  </si>
  <si>
    <t>E</t>
  </si>
  <si>
    <t>H</t>
  </si>
  <si>
    <t>الاقتصاد</t>
  </si>
  <si>
    <t>D</t>
  </si>
  <si>
    <t>O</t>
  </si>
  <si>
    <t>التسلسل</t>
  </si>
  <si>
    <t>الحد الادنى</t>
  </si>
  <si>
    <t>محمد21</t>
  </si>
  <si>
    <t>محمد22</t>
  </si>
  <si>
    <t>محمد23</t>
  </si>
  <si>
    <t>محمد24</t>
  </si>
  <si>
    <t>محمد25</t>
  </si>
  <si>
    <t>محمد26</t>
  </si>
  <si>
    <t>محمد27</t>
  </si>
  <si>
    <t>محمد28</t>
  </si>
  <si>
    <t>محمد29</t>
  </si>
  <si>
    <t>محمد30</t>
  </si>
  <si>
    <t>محمد31</t>
  </si>
  <si>
    <t>محمد32</t>
  </si>
  <si>
    <t>محمد33</t>
  </si>
  <si>
    <t>محمد34</t>
  </si>
  <si>
    <t>محمد35</t>
  </si>
  <si>
    <t>محمد36</t>
  </si>
  <si>
    <t>محمد37</t>
  </si>
  <si>
    <t>محمد38</t>
  </si>
  <si>
    <t>محمد39</t>
  </si>
  <si>
    <t>محمد40</t>
  </si>
  <si>
    <t>محمد41</t>
  </si>
  <si>
    <t>محمد42</t>
  </si>
  <si>
    <t>محمد43</t>
  </si>
  <si>
    <t>محمد44</t>
  </si>
  <si>
    <t>محمد45</t>
  </si>
  <si>
    <t>محمد46</t>
  </si>
  <si>
    <t>محمد47</t>
  </si>
  <si>
    <t>محمد48</t>
  </si>
  <si>
    <t>محمد49</t>
  </si>
  <si>
    <t>محمد50</t>
  </si>
  <si>
    <t>محمد51</t>
  </si>
  <si>
    <t>محمد52</t>
  </si>
  <si>
    <t>محمد53</t>
  </si>
  <si>
    <t>محمد54</t>
  </si>
  <si>
    <t>محمد55</t>
  </si>
  <si>
    <t>محمد56</t>
  </si>
  <si>
    <t>محمد57</t>
  </si>
  <si>
    <t>محمد58</t>
  </si>
  <si>
    <t>محمد59</t>
  </si>
  <si>
    <t>محمد60</t>
  </si>
  <si>
    <t>محمد61</t>
  </si>
  <si>
    <t>محمد62</t>
  </si>
  <si>
    <t>محمد63</t>
  </si>
  <si>
    <t>محمد64</t>
  </si>
  <si>
    <t>محمد65</t>
  </si>
  <si>
    <t>محمد66</t>
  </si>
  <si>
    <t>محمد67</t>
  </si>
  <si>
    <t>محمد68</t>
  </si>
  <si>
    <t>محمد69</t>
  </si>
  <si>
    <t>محمد70</t>
  </si>
  <si>
    <t>محمد71</t>
  </si>
  <si>
    <t>محمد72</t>
  </si>
  <si>
    <t>محمد73</t>
  </si>
  <si>
    <t>محمد74</t>
  </si>
  <si>
    <t>محمد75</t>
  </si>
  <si>
    <t>محمد76</t>
  </si>
  <si>
    <t>محمد77</t>
  </si>
  <si>
    <t>محمد78</t>
  </si>
  <si>
    <t>محمد79</t>
  </si>
  <si>
    <t>محمد80</t>
  </si>
  <si>
    <t>محمد81</t>
  </si>
  <si>
    <t>محمد82</t>
  </si>
  <si>
    <t>محمد83</t>
  </si>
  <si>
    <t>محمد84</t>
  </si>
  <si>
    <t>محمد85</t>
  </si>
  <si>
    <t>محمد86</t>
  </si>
  <si>
    <t>محمد87</t>
  </si>
  <si>
    <t>محمد88</t>
  </si>
  <si>
    <t>محمد89</t>
  </si>
  <si>
    <t>محمد90</t>
  </si>
  <si>
    <t>محمد91</t>
  </si>
  <si>
    <t>محمد92</t>
  </si>
  <si>
    <t>محمد93</t>
  </si>
  <si>
    <t>محمد94</t>
  </si>
  <si>
    <t>محمد95</t>
  </si>
  <si>
    <t>محمد96</t>
  </si>
  <si>
    <t>محمد97</t>
  </si>
  <si>
    <t>محمد98</t>
  </si>
  <si>
    <t>محمد99</t>
  </si>
  <si>
    <t>محمد100</t>
  </si>
  <si>
    <t>محمد101</t>
  </si>
  <si>
    <t>محمد102</t>
  </si>
  <si>
    <t>محمد103</t>
  </si>
  <si>
    <t>محمد104</t>
  </si>
  <si>
    <t>محمد105</t>
  </si>
  <si>
    <t>محمد106</t>
  </si>
  <si>
    <t>محمد107</t>
  </si>
  <si>
    <t>محمد108</t>
  </si>
  <si>
    <t>محمد109</t>
  </si>
  <si>
    <t>محمد110</t>
  </si>
  <si>
    <t>المجموع</t>
  </si>
  <si>
    <t>مكننة</t>
  </si>
  <si>
    <t>K</t>
  </si>
  <si>
    <t>القسم العلمي المستحق</t>
  </si>
  <si>
    <t>بفرض عدد</t>
  </si>
  <si>
    <t>الطلبة/القسم</t>
  </si>
</sst>
</file>

<file path=xl/styles.xml><?xml version="1.0" encoding="utf-8"?>
<styleSheet xmlns="http://schemas.openxmlformats.org/spreadsheetml/2006/main">
  <fonts count="2">
    <font>
      <sz val="11"/>
      <color theme="1"/>
      <name val="Calibri"/>
      <family val="2"/>
      <charset val="178"/>
      <scheme val="minor"/>
    </font>
    <font>
      <b/>
      <sz val="11"/>
      <color rgb="FFFF0000"/>
      <name val="Calibri"/>
      <family val="2"/>
      <scheme val="minor"/>
    </font>
  </fonts>
  <fills count="3">
    <fill>
      <patternFill patternType="none"/>
    </fill>
    <fill>
      <patternFill patternType="gray125"/>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1">
    <xf numFmtId="0" fontId="0" fillId="0" borderId="0" xfId="0"/>
    <xf numFmtId="0" fontId="0" fillId="0" borderId="0" xfId="0" applyAlignment="1">
      <alignment horizontal="center"/>
    </xf>
    <xf numFmtId="0" fontId="0" fillId="0" borderId="1" xfId="0" applyBorder="1"/>
    <xf numFmtId="0" fontId="0" fillId="2" borderId="1" xfId="0" applyFill="1" applyBorder="1"/>
    <xf numFmtId="0" fontId="0" fillId="0" borderId="1" xfId="0" applyBorder="1" applyAlignment="1">
      <alignment horizontal="center"/>
    </xf>
    <xf numFmtId="0" fontId="0" fillId="2" borderId="2" xfId="0" applyFill="1" applyBorder="1" applyAlignment="1">
      <alignment horizontal="center"/>
    </xf>
    <xf numFmtId="0" fontId="0" fillId="2" borderId="3" xfId="0" applyFill="1" applyBorder="1" applyAlignment="1">
      <alignment horizontal="center"/>
    </xf>
    <xf numFmtId="0" fontId="0" fillId="2" borderId="1" xfId="0" applyFill="1" applyBorder="1" applyAlignment="1">
      <alignment horizontal="center"/>
    </xf>
    <xf numFmtId="0" fontId="0" fillId="2" borderId="1" xfId="0" applyFill="1" applyBorder="1" applyAlignment="1">
      <alignment horizontal="center" vertical="center"/>
    </xf>
    <xf numFmtId="0" fontId="1" fillId="0" borderId="0" xfId="0" applyFont="1" applyAlignment="1">
      <alignment horizontal="center"/>
    </xf>
    <xf numFmtId="0" fontId="0" fillId="0" borderId="0" xfId="0"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14</xdr:col>
      <xdr:colOff>400050</xdr:colOff>
      <xdr:row>2</xdr:row>
      <xdr:rowOff>104776</xdr:rowOff>
    </xdr:from>
    <xdr:to>
      <xdr:col>19</xdr:col>
      <xdr:colOff>400050</xdr:colOff>
      <xdr:row>8</xdr:row>
      <xdr:rowOff>47626</xdr:rowOff>
    </xdr:to>
    <xdr:sp macro="" textlink="">
      <xdr:nvSpPr>
        <xdr:cNvPr id="2" name="TextBox 1"/>
        <xdr:cNvSpPr txBox="1"/>
      </xdr:nvSpPr>
      <xdr:spPr>
        <a:xfrm>
          <a:off x="9975703950" y="485776"/>
          <a:ext cx="3133725" cy="1085850"/>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1"/>
          <a:r>
            <a:rPr lang="ar-AE" sz="1100" b="1" i="0">
              <a:solidFill>
                <a:schemeClr val="dk1"/>
              </a:solidFill>
              <a:effectLst/>
              <a:latin typeface="+mn-lt"/>
              <a:ea typeface="+mn-ea"/>
              <a:cs typeface="+mn-cs"/>
            </a:rPr>
            <a:t>مجموعة من اسماء الطلبة واختياراتهم للاقسام مرتبة حسب الاسبقية لرغبة الطالب.</a:t>
          </a:r>
        </a:p>
        <a:p>
          <a:pPr rtl="1"/>
          <a:r>
            <a:rPr lang="ar-AE" sz="1100" b="1" i="0">
              <a:solidFill>
                <a:schemeClr val="dk1"/>
              </a:solidFill>
              <a:effectLst/>
              <a:latin typeface="+mn-lt"/>
              <a:ea typeface="+mn-ea"/>
              <a:cs typeface="+mn-cs"/>
            </a:rPr>
            <a:t>المطلوب احتساب اي الاقسام الاكثر رغبة  من قبل الطلبة الذين يحصلون على مجاميع عالية ووضع تسلسل امام الاقسام المثبتة في المرفق وكذلك الحدود الدنيا التي يقبلها القسم كما يكتب مقابل كل اسم للطالب قسمه المستحق في عمود القسم العلمي المستحق.</a:t>
          </a:r>
        </a:p>
        <a:p>
          <a:pPr algn="r" rtl="1"/>
          <a:endParaRPr lang="en-US" sz="1100" b="1"/>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dimension ref="A1:AM113"/>
  <sheetViews>
    <sheetView rightToLeft="1" tabSelected="1" workbookViewId="0">
      <selection activeCell="D4" sqref="D4"/>
    </sheetView>
  </sheetViews>
  <sheetFormatPr defaultRowHeight="15"/>
  <cols>
    <col min="4" max="4" width="13.28515625" customWidth="1"/>
    <col min="16" max="16" width="10.42578125" customWidth="1"/>
  </cols>
  <sheetData>
    <row r="1" spans="1:39">
      <c r="E1" s="8">
        <f t="shared" ref="E1:K1" si="0">+F1*2</f>
        <v>25.6</v>
      </c>
      <c r="F1" s="8">
        <f t="shared" si="0"/>
        <v>12.8</v>
      </c>
      <c r="G1" s="8">
        <f t="shared" si="0"/>
        <v>6.4</v>
      </c>
      <c r="H1" s="8">
        <f t="shared" si="0"/>
        <v>3.2</v>
      </c>
      <c r="I1" s="8">
        <f t="shared" si="0"/>
        <v>1.6</v>
      </c>
      <c r="J1" s="8">
        <f t="shared" si="0"/>
        <v>0.8</v>
      </c>
      <c r="K1" s="8">
        <f t="shared" si="0"/>
        <v>0.4</v>
      </c>
      <c r="L1" s="8">
        <f>+M1*2</f>
        <v>0.2</v>
      </c>
      <c r="M1" s="8">
        <v>0.1</v>
      </c>
    </row>
    <row r="2" spans="1:39">
      <c r="A2" s="10" t="s">
        <v>0</v>
      </c>
      <c r="B2" s="10" t="s">
        <v>1</v>
      </c>
      <c r="C2" s="10" t="s">
        <v>142</v>
      </c>
      <c r="D2" s="10" t="s">
        <v>145</v>
      </c>
      <c r="E2" s="10" t="s">
        <v>2</v>
      </c>
      <c r="F2" s="10"/>
      <c r="G2" s="10"/>
      <c r="H2" s="10"/>
      <c r="I2" s="10"/>
      <c r="J2" s="10"/>
      <c r="K2" s="10"/>
      <c r="L2" s="10"/>
      <c r="M2" s="10"/>
    </row>
    <row r="3" spans="1:39">
      <c r="A3" s="10"/>
      <c r="B3" s="10"/>
      <c r="C3" s="10"/>
      <c r="D3" s="10"/>
      <c r="E3" s="1" t="s">
        <v>23</v>
      </c>
      <c r="F3" s="1" t="s">
        <v>24</v>
      </c>
      <c r="G3" s="1" t="s">
        <v>25</v>
      </c>
      <c r="H3" s="1" t="s">
        <v>26</v>
      </c>
      <c r="I3" s="1" t="s">
        <v>27</v>
      </c>
      <c r="J3" s="1" t="s">
        <v>28</v>
      </c>
      <c r="K3" s="1" t="s">
        <v>29</v>
      </c>
      <c r="L3" s="1" t="s">
        <v>30</v>
      </c>
      <c r="M3" s="1" t="s">
        <v>31</v>
      </c>
    </row>
    <row r="4" spans="1:39">
      <c r="A4">
        <v>1</v>
      </c>
      <c r="B4" t="s">
        <v>3</v>
      </c>
      <c r="C4">
        <v>500</v>
      </c>
      <c r="D4" s="9" t="str">
        <f t="shared" ref="D4:D35" ca="1" si="1">VLOOKUP(C4,ffinal,2)</f>
        <v>وقاية</v>
      </c>
      <c r="E4" t="s">
        <v>45</v>
      </c>
      <c r="F4" t="s">
        <v>49</v>
      </c>
      <c r="G4" t="s">
        <v>42</v>
      </c>
      <c r="H4" t="s">
        <v>44</v>
      </c>
      <c r="I4" t="s">
        <v>46</v>
      </c>
      <c r="J4" t="s">
        <v>43</v>
      </c>
      <c r="K4" t="s">
        <v>48</v>
      </c>
      <c r="L4" t="s">
        <v>144</v>
      </c>
      <c r="M4" t="s">
        <v>41</v>
      </c>
    </row>
    <row r="5" spans="1:39">
      <c r="A5">
        <v>2</v>
      </c>
      <c r="B5" t="s">
        <v>4</v>
      </c>
      <c r="C5">
        <v>502</v>
      </c>
      <c r="D5" s="9" t="str">
        <f t="shared" ca="1" si="1"/>
        <v>وقاية</v>
      </c>
      <c r="E5" t="s">
        <v>45</v>
      </c>
      <c r="F5" t="s">
        <v>49</v>
      </c>
      <c r="G5" t="s">
        <v>42</v>
      </c>
      <c r="H5" t="s">
        <v>44</v>
      </c>
      <c r="I5" t="s">
        <v>46</v>
      </c>
      <c r="J5" t="s">
        <v>144</v>
      </c>
      <c r="K5" t="s">
        <v>48</v>
      </c>
      <c r="L5" t="s">
        <v>43</v>
      </c>
      <c r="M5" t="s">
        <v>41</v>
      </c>
    </row>
    <row r="6" spans="1:39">
      <c r="A6">
        <v>3</v>
      </c>
      <c r="B6" t="s">
        <v>5</v>
      </c>
      <c r="C6">
        <v>420</v>
      </c>
      <c r="D6" s="9" t="str">
        <f t="shared" ca="1" si="1"/>
        <v>مكننة</v>
      </c>
      <c r="E6" t="s">
        <v>45</v>
      </c>
      <c r="F6" t="s">
        <v>49</v>
      </c>
      <c r="G6" t="s">
        <v>42</v>
      </c>
      <c r="H6" t="s">
        <v>44</v>
      </c>
      <c r="I6" t="s">
        <v>46</v>
      </c>
      <c r="J6" t="s">
        <v>144</v>
      </c>
      <c r="K6" t="s">
        <v>48</v>
      </c>
      <c r="L6" t="s">
        <v>43</v>
      </c>
      <c r="M6" t="s">
        <v>41</v>
      </c>
    </row>
    <row r="7" spans="1:39">
      <c r="A7">
        <v>4</v>
      </c>
      <c r="B7" t="s">
        <v>6</v>
      </c>
      <c r="C7">
        <v>420</v>
      </c>
      <c r="D7" s="9" t="str">
        <f t="shared" ca="1" si="1"/>
        <v>مكننة</v>
      </c>
      <c r="E7" t="s">
        <v>45</v>
      </c>
      <c r="F7" t="s">
        <v>49</v>
      </c>
      <c r="G7" t="s">
        <v>42</v>
      </c>
      <c r="H7" t="s">
        <v>44</v>
      </c>
      <c r="I7" t="s">
        <v>46</v>
      </c>
      <c r="J7" t="s">
        <v>144</v>
      </c>
      <c r="K7" t="s">
        <v>48</v>
      </c>
      <c r="L7" t="s">
        <v>43</v>
      </c>
      <c r="M7" t="s">
        <v>41</v>
      </c>
    </row>
    <row r="8" spans="1:39">
      <c r="A8">
        <v>5</v>
      </c>
      <c r="B8" t="s">
        <v>7</v>
      </c>
      <c r="C8">
        <v>420</v>
      </c>
      <c r="D8" s="9" t="str">
        <f t="shared" ca="1" si="1"/>
        <v>مكننة</v>
      </c>
      <c r="E8" t="s">
        <v>45</v>
      </c>
      <c r="F8" t="s">
        <v>49</v>
      </c>
      <c r="G8" t="s">
        <v>42</v>
      </c>
      <c r="H8" t="s">
        <v>44</v>
      </c>
      <c r="I8" t="s">
        <v>46</v>
      </c>
      <c r="J8" t="s">
        <v>144</v>
      </c>
      <c r="K8" t="s">
        <v>48</v>
      </c>
      <c r="L8" t="s">
        <v>43</v>
      </c>
      <c r="M8" t="s">
        <v>41</v>
      </c>
    </row>
    <row r="9" spans="1:39">
      <c r="A9">
        <v>6</v>
      </c>
      <c r="B9" t="s">
        <v>8</v>
      </c>
      <c r="C9">
        <v>420</v>
      </c>
      <c r="D9" s="9" t="str">
        <f t="shared" ca="1" si="1"/>
        <v>مكننة</v>
      </c>
      <c r="E9" t="s">
        <v>45</v>
      </c>
      <c r="F9" t="s">
        <v>49</v>
      </c>
      <c r="G9" t="s">
        <v>42</v>
      </c>
      <c r="H9" t="s">
        <v>44</v>
      </c>
      <c r="I9" t="s">
        <v>46</v>
      </c>
      <c r="J9" t="s">
        <v>144</v>
      </c>
      <c r="K9" t="s">
        <v>48</v>
      </c>
      <c r="L9" t="s">
        <v>43</v>
      </c>
      <c r="M9" t="s">
        <v>41</v>
      </c>
    </row>
    <row r="10" spans="1:39">
      <c r="A10">
        <v>7</v>
      </c>
      <c r="B10" t="s">
        <v>9</v>
      </c>
      <c r="C10">
        <v>420</v>
      </c>
      <c r="D10" s="9" t="str">
        <f t="shared" ca="1" si="1"/>
        <v>مكننة</v>
      </c>
      <c r="E10" t="s">
        <v>45</v>
      </c>
      <c r="F10" t="s">
        <v>49</v>
      </c>
      <c r="G10" t="s">
        <v>42</v>
      </c>
      <c r="H10" t="s">
        <v>44</v>
      </c>
      <c r="I10" t="s">
        <v>46</v>
      </c>
      <c r="J10" t="s">
        <v>144</v>
      </c>
      <c r="K10" t="s">
        <v>48</v>
      </c>
      <c r="L10" t="s">
        <v>43</v>
      </c>
      <c r="M10" t="s">
        <v>41</v>
      </c>
    </row>
    <row r="11" spans="1:39">
      <c r="A11">
        <v>8</v>
      </c>
      <c r="B11" t="s">
        <v>10</v>
      </c>
      <c r="C11">
        <v>420</v>
      </c>
      <c r="D11" s="9" t="str">
        <f t="shared" ca="1" si="1"/>
        <v>مكننة</v>
      </c>
      <c r="E11" t="s">
        <v>45</v>
      </c>
      <c r="F11" t="s">
        <v>49</v>
      </c>
      <c r="G11" t="s">
        <v>42</v>
      </c>
      <c r="H11" t="s">
        <v>44</v>
      </c>
      <c r="I11" t="s">
        <v>46</v>
      </c>
      <c r="J11" t="s">
        <v>144</v>
      </c>
      <c r="K11" t="s">
        <v>48</v>
      </c>
      <c r="L11" t="s">
        <v>43</v>
      </c>
      <c r="M11" t="s">
        <v>41</v>
      </c>
      <c r="U11" s="5" t="s">
        <v>146</v>
      </c>
    </row>
    <row r="12" spans="1:39">
      <c r="A12">
        <v>9</v>
      </c>
      <c r="B12" t="s">
        <v>11</v>
      </c>
      <c r="C12">
        <v>420</v>
      </c>
      <c r="D12" s="9" t="str">
        <f t="shared" ca="1" si="1"/>
        <v>مكننة</v>
      </c>
      <c r="E12" t="s">
        <v>45</v>
      </c>
      <c r="F12" t="s">
        <v>49</v>
      </c>
      <c r="G12" t="s">
        <v>42</v>
      </c>
      <c r="H12" t="s">
        <v>44</v>
      </c>
      <c r="I12" t="s">
        <v>46</v>
      </c>
      <c r="J12" t="s">
        <v>144</v>
      </c>
      <c r="K12" t="s">
        <v>48</v>
      </c>
      <c r="L12" t="s">
        <v>43</v>
      </c>
      <c r="M12" t="s">
        <v>41</v>
      </c>
      <c r="P12" t="s">
        <v>32</v>
      </c>
      <c r="Q12" t="s">
        <v>40</v>
      </c>
      <c r="R12" t="s">
        <v>50</v>
      </c>
      <c r="S12" t="s">
        <v>51</v>
      </c>
      <c r="U12" s="6" t="s">
        <v>147</v>
      </c>
      <c r="W12" s="6" t="s">
        <v>147</v>
      </c>
      <c r="AD12" s="3">
        <v>1</v>
      </c>
      <c r="AE12" s="3">
        <v>2</v>
      </c>
      <c r="AF12" s="3">
        <v>3</v>
      </c>
      <c r="AG12" s="3">
        <v>4</v>
      </c>
      <c r="AH12" s="3">
        <v>5</v>
      </c>
      <c r="AI12" s="3">
        <v>6</v>
      </c>
      <c r="AJ12" s="3">
        <v>7</v>
      </c>
      <c r="AK12" s="3">
        <v>8</v>
      </c>
      <c r="AL12" s="3">
        <v>9</v>
      </c>
    </row>
    <row r="13" spans="1:39">
      <c r="A13">
        <v>10</v>
      </c>
      <c r="B13" t="s">
        <v>12</v>
      </c>
      <c r="C13">
        <v>420</v>
      </c>
      <c r="D13" s="9" t="str">
        <f t="shared" ca="1" si="1"/>
        <v>مكننة</v>
      </c>
      <c r="E13" t="s">
        <v>45</v>
      </c>
      <c r="F13" t="s">
        <v>49</v>
      </c>
      <c r="G13" t="s">
        <v>42</v>
      </c>
      <c r="H13" t="s">
        <v>44</v>
      </c>
      <c r="I13" t="s">
        <v>46</v>
      </c>
      <c r="J13" t="s">
        <v>144</v>
      </c>
      <c r="K13" t="s">
        <v>48</v>
      </c>
      <c r="L13" t="s">
        <v>43</v>
      </c>
      <c r="M13" t="s">
        <v>41</v>
      </c>
      <c r="P13" t="s">
        <v>39</v>
      </c>
      <c r="Q13" t="s">
        <v>41</v>
      </c>
      <c r="R13">
        <f t="shared" ref="R13:R21" si="2">RANK(AM13,$AM$13:$AM$21)</f>
        <v>9</v>
      </c>
      <c r="S13">
        <f t="shared" ref="S13:S21" si="3">LARGE($C$4:$C$113,W13)</f>
        <v>415</v>
      </c>
      <c r="T13">
        <f>431-S13</f>
        <v>16</v>
      </c>
      <c r="U13" s="4">
        <v>12</v>
      </c>
      <c r="W13">
        <f t="shared" ref="W13:W19" si="4">IF(R13=1,U13,SUMPRODUCT(($R$13:$R$21&lt;=R13)*$U$13:$U$21))</f>
        <v>110</v>
      </c>
      <c r="AD13" s="2">
        <f t="shared" ref="AD13:AD21" si="5">SUMPRODUCT((E$4:E$113=$Q13)*E$1*$C$4:$C$113)</f>
        <v>0</v>
      </c>
      <c r="AE13" s="2">
        <f t="shared" ref="AE13:AE21" si="6">SUMPRODUCT((F$4:F$113=$Q13)*F$1*$C$4:$C$113)</f>
        <v>0</v>
      </c>
      <c r="AF13" s="2">
        <f t="shared" ref="AF13:AF21" si="7">SUMPRODUCT((G$4:G$113=$Q13)*G$1*$C$4:$C$113)</f>
        <v>0</v>
      </c>
      <c r="AG13" s="2">
        <f t="shared" ref="AG13:AG21" si="8">SUMPRODUCT((H$4:H$113=$Q13)*H$1*$C$4:$C$113)</f>
        <v>0</v>
      </c>
      <c r="AH13" s="2">
        <f t="shared" ref="AH13:AH21" si="9">SUMPRODUCT((I$4:I$113=$Q13)*I$1*$C$4:$C$113)</f>
        <v>0</v>
      </c>
      <c r="AI13" s="2">
        <f t="shared" ref="AI13:AI21" si="10">SUMPRODUCT((J$4:J$113=$Q13)*J$1*$C$4:$C$113)</f>
        <v>0</v>
      </c>
      <c r="AJ13" s="2">
        <f t="shared" ref="AJ13:AJ21" si="11">SUMPRODUCT((K$4:K$113=$Q13)*K$1*$C$4:$C$113)</f>
        <v>0</v>
      </c>
      <c r="AK13" s="2">
        <f t="shared" ref="AK13:AK21" si="12">SUMPRODUCT((L$4:L$113=$Q13)*L$1*$C$4:$C$113)</f>
        <v>0</v>
      </c>
      <c r="AL13" s="2">
        <f t="shared" ref="AL13:AL21" si="13">SUMPRODUCT((M$4:M$113=$Q13)*M$1*$C$4:$C$113)</f>
        <v>4885.2</v>
      </c>
      <c r="AM13" s="3">
        <f>SUM(AD13:AL13)</f>
        <v>4885.2</v>
      </c>
    </row>
    <row r="14" spans="1:39">
      <c r="A14">
        <v>11</v>
      </c>
      <c r="B14" t="s">
        <v>13</v>
      </c>
      <c r="C14">
        <v>420</v>
      </c>
      <c r="D14" s="9" t="str">
        <f t="shared" ca="1" si="1"/>
        <v>مكننة</v>
      </c>
      <c r="E14" t="s">
        <v>45</v>
      </c>
      <c r="F14" t="s">
        <v>49</v>
      </c>
      <c r="G14" t="s">
        <v>42</v>
      </c>
      <c r="H14" t="s">
        <v>44</v>
      </c>
      <c r="I14" t="s">
        <v>46</v>
      </c>
      <c r="J14" t="s">
        <v>144</v>
      </c>
      <c r="K14" t="s">
        <v>48</v>
      </c>
      <c r="L14" t="s">
        <v>43</v>
      </c>
      <c r="M14" t="s">
        <v>41</v>
      </c>
      <c r="P14" t="s">
        <v>33</v>
      </c>
      <c r="Q14" t="s">
        <v>42</v>
      </c>
      <c r="R14">
        <f t="shared" si="2"/>
        <v>3</v>
      </c>
      <c r="S14">
        <f t="shared" si="3"/>
        <v>445</v>
      </c>
      <c r="T14">
        <f t="shared" ref="T14:T21" si="14">431-S14</f>
        <v>-14</v>
      </c>
      <c r="U14" s="4">
        <v>14</v>
      </c>
      <c r="W14">
        <f t="shared" si="4"/>
        <v>36</v>
      </c>
      <c r="AD14" s="2">
        <f t="shared" si="5"/>
        <v>0</v>
      </c>
      <c r="AE14" s="2">
        <f t="shared" si="6"/>
        <v>0</v>
      </c>
      <c r="AF14" s="2">
        <f t="shared" si="7"/>
        <v>312652.79999999999</v>
      </c>
      <c r="AG14" s="2">
        <f t="shared" si="8"/>
        <v>0</v>
      </c>
      <c r="AH14" s="2">
        <f t="shared" si="9"/>
        <v>0</v>
      </c>
      <c r="AI14" s="2">
        <f t="shared" si="10"/>
        <v>0</v>
      </c>
      <c r="AJ14" s="2">
        <f t="shared" si="11"/>
        <v>0</v>
      </c>
      <c r="AK14" s="2">
        <f t="shared" si="12"/>
        <v>0</v>
      </c>
      <c r="AL14" s="2">
        <f t="shared" si="13"/>
        <v>0</v>
      </c>
      <c r="AM14" s="3">
        <f t="shared" ref="AM14:AM21" si="15">SUM(AD14:AL14)</f>
        <v>312652.79999999999</v>
      </c>
    </row>
    <row r="15" spans="1:39">
      <c r="A15">
        <v>12</v>
      </c>
      <c r="B15" t="s">
        <v>14</v>
      </c>
      <c r="C15">
        <v>430</v>
      </c>
      <c r="D15" s="9" t="str">
        <f t="shared" ca="1" si="1"/>
        <v>بستنة</v>
      </c>
      <c r="E15" t="s">
        <v>45</v>
      </c>
      <c r="F15" t="s">
        <v>49</v>
      </c>
      <c r="G15" t="s">
        <v>42</v>
      </c>
      <c r="H15" t="s">
        <v>44</v>
      </c>
      <c r="I15" t="s">
        <v>46</v>
      </c>
      <c r="J15" t="s">
        <v>144</v>
      </c>
      <c r="K15" t="s">
        <v>48</v>
      </c>
      <c r="L15" t="s">
        <v>43</v>
      </c>
      <c r="M15" t="s">
        <v>41</v>
      </c>
      <c r="P15" t="s">
        <v>47</v>
      </c>
      <c r="Q15" t="s">
        <v>48</v>
      </c>
      <c r="R15">
        <f t="shared" si="2"/>
        <v>8</v>
      </c>
      <c r="S15">
        <f t="shared" si="3"/>
        <v>415</v>
      </c>
      <c r="T15">
        <f t="shared" si="14"/>
        <v>16</v>
      </c>
      <c r="U15" s="4">
        <v>14</v>
      </c>
      <c r="W15">
        <f t="shared" si="4"/>
        <v>98</v>
      </c>
      <c r="AD15" s="2">
        <f t="shared" si="5"/>
        <v>0</v>
      </c>
      <c r="AE15" s="2">
        <f t="shared" si="6"/>
        <v>0</v>
      </c>
      <c r="AF15" s="2">
        <f t="shared" si="7"/>
        <v>0</v>
      </c>
      <c r="AG15" s="2">
        <f t="shared" si="8"/>
        <v>0</v>
      </c>
      <c r="AH15" s="2">
        <f t="shared" si="9"/>
        <v>12443.2</v>
      </c>
      <c r="AI15" s="2">
        <f t="shared" si="10"/>
        <v>0</v>
      </c>
      <c r="AJ15" s="2">
        <f t="shared" si="11"/>
        <v>5246.4000000000005</v>
      </c>
      <c r="AK15" s="2">
        <f t="shared" si="12"/>
        <v>0</v>
      </c>
      <c r="AL15" s="2">
        <f t="shared" si="13"/>
        <v>0</v>
      </c>
      <c r="AM15" s="3">
        <f t="shared" si="15"/>
        <v>17689.600000000002</v>
      </c>
    </row>
    <row r="16" spans="1:39">
      <c r="A16">
        <v>13</v>
      </c>
      <c r="B16" t="s">
        <v>15</v>
      </c>
      <c r="C16">
        <v>430</v>
      </c>
      <c r="D16" s="9" t="str">
        <f t="shared" ca="1" si="1"/>
        <v>بستنة</v>
      </c>
      <c r="E16" t="s">
        <v>45</v>
      </c>
      <c r="F16" t="s">
        <v>49</v>
      </c>
      <c r="G16" t="s">
        <v>42</v>
      </c>
      <c r="H16" t="s">
        <v>44</v>
      </c>
      <c r="I16" t="s">
        <v>46</v>
      </c>
      <c r="J16" t="s">
        <v>144</v>
      </c>
      <c r="K16" t="s">
        <v>48</v>
      </c>
      <c r="L16" t="s">
        <v>43</v>
      </c>
      <c r="M16" t="s">
        <v>41</v>
      </c>
      <c r="P16" t="s">
        <v>35</v>
      </c>
      <c r="Q16" t="s">
        <v>43</v>
      </c>
      <c r="R16">
        <f t="shared" si="2"/>
        <v>6</v>
      </c>
      <c r="S16">
        <f t="shared" si="3"/>
        <v>418</v>
      </c>
      <c r="T16">
        <f t="shared" si="14"/>
        <v>13</v>
      </c>
      <c r="U16" s="4">
        <v>12</v>
      </c>
      <c r="W16">
        <f t="shared" si="4"/>
        <v>72</v>
      </c>
      <c r="AD16" s="2">
        <f t="shared" si="5"/>
        <v>0</v>
      </c>
      <c r="AE16" s="2">
        <f t="shared" si="6"/>
        <v>0</v>
      </c>
      <c r="AF16" s="2">
        <f t="shared" si="7"/>
        <v>0</v>
      </c>
      <c r="AG16" s="2">
        <f t="shared" si="8"/>
        <v>0</v>
      </c>
      <c r="AH16" s="2">
        <f t="shared" si="9"/>
        <v>8476.7999999999993</v>
      </c>
      <c r="AI16" s="2">
        <f t="shared" si="10"/>
        <v>19760.799999999996</v>
      </c>
      <c r="AJ16" s="2">
        <f t="shared" si="11"/>
        <v>4614</v>
      </c>
      <c r="AK16" s="2">
        <f t="shared" si="12"/>
        <v>2523.1999999999998</v>
      </c>
      <c r="AL16" s="2">
        <f t="shared" si="13"/>
        <v>0</v>
      </c>
      <c r="AM16" s="3">
        <f t="shared" si="15"/>
        <v>35374.799999999988</v>
      </c>
    </row>
    <row r="17" spans="1:39">
      <c r="A17">
        <v>14</v>
      </c>
      <c r="B17" t="s">
        <v>16</v>
      </c>
      <c r="C17">
        <v>430</v>
      </c>
      <c r="D17" s="9" t="str">
        <f t="shared" ca="1" si="1"/>
        <v>بستنة</v>
      </c>
      <c r="E17" t="s">
        <v>45</v>
      </c>
      <c r="F17" t="s">
        <v>49</v>
      </c>
      <c r="G17" t="s">
        <v>42</v>
      </c>
      <c r="H17" t="s">
        <v>44</v>
      </c>
      <c r="I17" t="s">
        <v>46</v>
      </c>
      <c r="J17" t="s">
        <v>144</v>
      </c>
      <c r="K17" t="s">
        <v>48</v>
      </c>
      <c r="L17" t="s">
        <v>43</v>
      </c>
      <c r="M17" t="s">
        <v>41</v>
      </c>
      <c r="P17" t="s">
        <v>36</v>
      </c>
      <c r="Q17" t="s">
        <v>44</v>
      </c>
      <c r="R17">
        <f t="shared" si="2"/>
        <v>4</v>
      </c>
      <c r="S17">
        <f t="shared" si="3"/>
        <v>430</v>
      </c>
      <c r="T17">
        <f t="shared" si="14"/>
        <v>1</v>
      </c>
      <c r="U17" s="4">
        <v>12</v>
      </c>
      <c r="W17">
        <f t="shared" si="4"/>
        <v>48</v>
      </c>
      <c r="AD17" s="2">
        <f t="shared" si="5"/>
        <v>0</v>
      </c>
      <c r="AE17" s="2">
        <f t="shared" si="6"/>
        <v>0</v>
      </c>
      <c r="AF17" s="2">
        <f t="shared" si="7"/>
        <v>0</v>
      </c>
      <c r="AG17" s="2">
        <f t="shared" si="8"/>
        <v>156326.39999999999</v>
      </c>
      <c r="AH17" s="2">
        <f t="shared" si="9"/>
        <v>0</v>
      </c>
      <c r="AI17" s="2">
        <f t="shared" si="10"/>
        <v>0</v>
      </c>
      <c r="AJ17" s="2">
        <f t="shared" si="11"/>
        <v>0</v>
      </c>
      <c r="AK17" s="2">
        <f t="shared" si="12"/>
        <v>0</v>
      </c>
      <c r="AL17" s="2">
        <f t="shared" si="13"/>
        <v>0</v>
      </c>
      <c r="AM17" s="3">
        <f t="shared" si="15"/>
        <v>156326.39999999999</v>
      </c>
    </row>
    <row r="18" spans="1:39">
      <c r="A18">
        <v>15</v>
      </c>
      <c r="B18" t="s">
        <v>17</v>
      </c>
      <c r="C18">
        <v>431</v>
      </c>
      <c r="D18" s="9" t="str">
        <f t="shared" ca="1" si="1"/>
        <v>بستنة</v>
      </c>
      <c r="E18" t="s">
        <v>45</v>
      </c>
      <c r="F18" t="s">
        <v>49</v>
      </c>
      <c r="G18" t="s">
        <v>42</v>
      </c>
      <c r="H18" t="s">
        <v>44</v>
      </c>
      <c r="I18" t="s">
        <v>46</v>
      </c>
      <c r="J18" t="s">
        <v>144</v>
      </c>
      <c r="K18" t="s">
        <v>48</v>
      </c>
      <c r="L18" t="s">
        <v>43</v>
      </c>
      <c r="M18" t="s">
        <v>41</v>
      </c>
      <c r="P18" t="s">
        <v>37</v>
      </c>
      <c r="Q18" t="s">
        <v>45</v>
      </c>
      <c r="R18">
        <f t="shared" si="2"/>
        <v>1</v>
      </c>
      <c r="S18">
        <f t="shared" si="3"/>
        <v>533</v>
      </c>
      <c r="T18">
        <f t="shared" si="14"/>
        <v>-102</v>
      </c>
      <c r="U18" s="4">
        <v>10</v>
      </c>
      <c r="W18">
        <f t="shared" si="4"/>
        <v>10</v>
      </c>
      <c r="AD18" s="2">
        <f t="shared" si="5"/>
        <v>1250611.2</v>
      </c>
      <c r="AE18" s="2">
        <f t="shared" si="6"/>
        <v>0</v>
      </c>
      <c r="AF18" s="2">
        <f t="shared" si="7"/>
        <v>0</v>
      </c>
      <c r="AG18" s="2">
        <f t="shared" si="8"/>
        <v>0</v>
      </c>
      <c r="AH18" s="2">
        <f t="shared" si="9"/>
        <v>0</v>
      </c>
      <c r="AI18" s="2">
        <f t="shared" si="10"/>
        <v>0</v>
      </c>
      <c r="AJ18" s="2">
        <f t="shared" si="11"/>
        <v>0</v>
      </c>
      <c r="AK18" s="2">
        <f t="shared" si="12"/>
        <v>0</v>
      </c>
      <c r="AL18" s="2">
        <f t="shared" si="13"/>
        <v>0</v>
      </c>
      <c r="AM18" s="3">
        <f t="shared" si="15"/>
        <v>1250611.2</v>
      </c>
    </row>
    <row r="19" spans="1:39">
      <c r="A19">
        <v>16</v>
      </c>
      <c r="B19" t="s">
        <v>18</v>
      </c>
      <c r="C19">
        <v>432</v>
      </c>
      <c r="D19" s="9" t="str">
        <f t="shared" ca="1" si="1"/>
        <v>بستنة</v>
      </c>
      <c r="E19" t="s">
        <v>45</v>
      </c>
      <c r="F19" t="s">
        <v>49</v>
      </c>
      <c r="G19" t="s">
        <v>42</v>
      </c>
      <c r="H19" t="s">
        <v>44</v>
      </c>
      <c r="I19" t="s">
        <v>46</v>
      </c>
      <c r="J19" t="s">
        <v>144</v>
      </c>
      <c r="K19" t="s">
        <v>48</v>
      </c>
      <c r="L19" t="s">
        <v>43</v>
      </c>
      <c r="M19" t="s">
        <v>41</v>
      </c>
      <c r="P19" t="s">
        <v>38</v>
      </c>
      <c r="Q19" t="s">
        <v>46</v>
      </c>
      <c r="R19">
        <f t="shared" si="2"/>
        <v>7</v>
      </c>
      <c r="S19">
        <f t="shared" si="3"/>
        <v>416</v>
      </c>
      <c r="T19">
        <f t="shared" si="14"/>
        <v>15</v>
      </c>
      <c r="U19" s="4">
        <v>12</v>
      </c>
      <c r="W19">
        <f t="shared" si="4"/>
        <v>84</v>
      </c>
      <c r="AD19" s="2">
        <f t="shared" si="5"/>
        <v>0</v>
      </c>
      <c r="AE19" s="2">
        <f t="shared" si="6"/>
        <v>0</v>
      </c>
      <c r="AF19" s="2">
        <f t="shared" si="7"/>
        <v>0</v>
      </c>
      <c r="AG19" s="2">
        <f t="shared" si="8"/>
        <v>0</v>
      </c>
      <c r="AH19" s="2">
        <f t="shared" si="9"/>
        <v>11788.800000000001</v>
      </c>
      <c r="AI19" s="2">
        <f t="shared" si="10"/>
        <v>11375.999999999998</v>
      </c>
      <c r="AJ19" s="2">
        <f t="shared" si="11"/>
        <v>9680.4</v>
      </c>
      <c r="AK19" s="2">
        <f t="shared" si="12"/>
        <v>0</v>
      </c>
      <c r="AL19" s="2">
        <f t="shared" si="13"/>
        <v>0</v>
      </c>
      <c r="AM19" s="3">
        <f t="shared" si="15"/>
        <v>32845.199999999997</v>
      </c>
    </row>
    <row r="20" spans="1:39">
      <c r="A20">
        <v>17</v>
      </c>
      <c r="B20" t="s">
        <v>19</v>
      </c>
      <c r="C20">
        <v>433</v>
      </c>
      <c r="D20" s="9" t="str">
        <f t="shared" ca="1" si="1"/>
        <v>بستنة</v>
      </c>
      <c r="E20" t="s">
        <v>45</v>
      </c>
      <c r="F20" t="s">
        <v>49</v>
      </c>
      <c r="G20" t="s">
        <v>42</v>
      </c>
      <c r="H20" t="s">
        <v>44</v>
      </c>
      <c r="I20" t="s">
        <v>46</v>
      </c>
      <c r="J20" t="s">
        <v>144</v>
      </c>
      <c r="K20" t="s">
        <v>48</v>
      </c>
      <c r="L20" t="s">
        <v>43</v>
      </c>
      <c r="M20" t="s">
        <v>41</v>
      </c>
      <c r="P20" t="s">
        <v>34</v>
      </c>
      <c r="Q20" t="s">
        <v>49</v>
      </c>
      <c r="R20">
        <f t="shared" si="2"/>
        <v>2</v>
      </c>
      <c r="S20">
        <f t="shared" si="3"/>
        <v>466</v>
      </c>
      <c r="T20">
        <f t="shared" si="14"/>
        <v>-35</v>
      </c>
      <c r="U20" s="4">
        <v>12</v>
      </c>
      <c r="W20">
        <f>IF(R20=1,U20,SUMPRODUCT(($R$13:$R$21&lt;=R20)*$U$13:$U$21))</f>
        <v>22</v>
      </c>
      <c r="AD20" s="2">
        <f t="shared" si="5"/>
        <v>0</v>
      </c>
      <c r="AE20" s="2">
        <f t="shared" si="6"/>
        <v>625305.59999999998</v>
      </c>
      <c r="AF20" s="2">
        <f t="shared" si="7"/>
        <v>0</v>
      </c>
      <c r="AG20" s="2">
        <f t="shared" si="8"/>
        <v>0</v>
      </c>
      <c r="AH20" s="2">
        <f t="shared" si="9"/>
        <v>0</v>
      </c>
      <c r="AI20" s="2">
        <f t="shared" si="10"/>
        <v>0</v>
      </c>
      <c r="AJ20" s="2">
        <f t="shared" si="11"/>
        <v>0</v>
      </c>
      <c r="AK20" s="2">
        <f t="shared" si="12"/>
        <v>0</v>
      </c>
      <c r="AL20" s="2">
        <f t="shared" si="13"/>
        <v>0</v>
      </c>
      <c r="AM20" s="3">
        <f t="shared" si="15"/>
        <v>625305.59999999998</v>
      </c>
    </row>
    <row r="21" spans="1:39">
      <c r="A21">
        <v>18</v>
      </c>
      <c r="B21" t="s">
        <v>20</v>
      </c>
      <c r="C21">
        <v>434</v>
      </c>
      <c r="D21" s="9" t="str">
        <f t="shared" ca="1" si="1"/>
        <v>بستنة</v>
      </c>
      <c r="E21" t="s">
        <v>45</v>
      </c>
      <c r="F21" t="s">
        <v>49</v>
      </c>
      <c r="G21" t="s">
        <v>42</v>
      </c>
      <c r="H21" t="s">
        <v>44</v>
      </c>
      <c r="I21" t="s">
        <v>43</v>
      </c>
      <c r="J21" t="s">
        <v>144</v>
      </c>
      <c r="K21" t="s">
        <v>48</v>
      </c>
      <c r="L21" t="s">
        <v>43</v>
      </c>
      <c r="M21" t="s">
        <v>41</v>
      </c>
      <c r="P21" t="s">
        <v>143</v>
      </c>
      <c r="Q21" t="s">
        <v>144</v>
      </c>
      <c r="R21">
        <f t="shared" si="2"/>
        <v>5</v>
      </c>
      <c r="S21">
        <f t="shared" si="3"/>
        <v>420</v>
      </c>
      <c r="T21">
        <f t="shared" si="14"/>
        <v>11</v>
      </c>
      <c r="U21" s="4">
        <v>12</v>
      </c>
      <c r="W21">
        <f t="shared" ref="W21" si="16">IF(R21=1,U21,SUMPRODUCT(($R$13:$R$21&lt;=R21)*$U$13:$U$21))</f>
        <v>60</v>
      </c>
      <c r="AD21" s="2">
        <f t="shared" si="5"/>
        <v>0</v>
      </c>
      <c r="AE21" s="2">
        <f t="shared" si="6"/>
        <v>0</v>
      </c>
      <c r="AF21" s="2">
        <f t="shared" si="7"/>
        <v>0</v>
      </c>
      <c r="AG21" s="2">
        <f t="shared" si="8"/>
        <v>0</v>
      </c>
      <c r="AH21" s="2">
        <f t="shared" si="9"/>
        <v>45454.399999999994</v>
      </c>
      <c r="AI21" s="2">
        <f t="shared" si="10"/>
        <v>7944.8</v>
      </c>
      <c r="AJ21" s="2">
        <f t="shared" si="11"/>
        <v>0</v>
      </c>
      <c r="AK21" s="2">
        <f t="shared" si="12"/>
        <v>7247.1999999999989</v>
      </c>
      <c r="AL21" s="2">
        <f t="shared" si="13"/>
        <v>0</v>
      </c>
      <c r="AM21" s="3">
        <f t="shared" si="15"/>
        <v>60646.399999999994</v>
      </c>
    </row>
    <row r="22" spans="1:39">
      <c r="A22">
        <v>19</v>
      </c>
      <c r="B22" t="s">
        <v>21</v>
      </c>
      <c r="C22">
        <v>435</v>
      </c>
      <c r="D22" s="9" t="str">
        <f t="shared" ca="1" si="1"/>
        <v>بستنة</v>
      </c>
      <c r="E22" t="s">
        <v>45</v>
      </c>
      <c r="F22" t="s">
        <v>49</v>
      </c>
      <c r="G22" t="s">
        <v>42</v>
      </c>
      <c r="H22" t="s">
        <v>44</v>
      </c>
      <c r="I22" t="s">
        <v>43</v>
      </c>
      <c r="J22" t="s">
        <v>144</v>
      </c>
      <c r="K22" t="s">
        <v>48</v>
      </c>
      <c r="L22" t="s">
        <v>43</v>
      </c>
      <c r="M22" t="s">
        <v>41</v>
      </c>
      <c r="U22" s="7">
        <f>SUM(U13:U21)</f>
        <v>110</v>
      </c>
    </row>
    <row r="23" spans="1:39">
      <c r="A23">
        <v>20</v>
      </c>
      <c r="B23" t="s">
        <v>22</v>
      </c>
      <c r="C23">
        <v>436</v>
      </c>
      <c r="D23" s="9" t="str">
        <f t="shared" ca="1" si="1"/>
        <v>بستنة</v>
      </c>
      <c r="E23" t="s">
        <v>45</v>
      </c>
      <c r="F23" t="s">
        <v>49</v>
      </c>
      <c r="G23" t="s">
        <v>42</v>
      </c>
      <c r="H23" t="s">
        <v>44</v>
      </c>
      <c r="I23" t="s">
        <v>43</v>
      </c>
      <c r="J23" t="s">
        <v>144</v>
      </c>
      <c r="K23" t="s">
        <v>48</v>
      </c>
      <c r="L23" t="s">
        <v>43</v>
      </c>
      <c r="M23" t="s">
        <v>41</v>
      </c>
    </row>
    <row r="24" spans="1:39">
      <c r="A24">
        <v>21</v>
      </c>
      <c r="B24" t="s">
        <v>52</v>
      </c>
      <c r="C24">
        <v>437</v>
      </c>
      <c r="D24" s="9" t="str">
        <f t="shared" ca="1" si="1"/>
        <v>بستنة</v>
      </c>
      <c r="E24" t="s">
        <v>45</v>
      </c>
      <c r="F24" t="s">
        <v>49</v>
      </c>
      <c r="G24" t="s">
        <v>42</v>
      </c>
      <c r="H24" t="s">
        <v>44</v>
      </c>
      <c r="I24" t="s">
        <v>43</v>
      </c>
      <c r="J24" t="s">
        <v>144</v>
      </c>
      <c r="K24" t="s">
        <v>48</v>
      </c>
      <c r="L24" t="s">
        <v>43</v>
      </c>
      <c r="M24" t="s">
        <v>41</v>
      </c>
      <c r="R24" t="s">
        <v>50</v>
      </c>
      <c r="T24" t="s">
        <v>51</v>
      </c>
      <c r="U24" t="s">
        <v>40</v>
      </c>
    </row>
    <row r="25" spans="1:39">
      <c r="A25">
        <v>22</v>
      </c>
      <c r="B25" t="s">
        <v>53</v>
      </c>
      <c r="C25">
        <v>438</v>
      </c>
      <c r="D25" s="9" t="str">
        <f t="shared" ca="1" si="1"/>
        <v>بستنة</v>
      </c>
      <c r="E25" t="s">
        <v>45</v>
      </c>
      <c r="F25" t="s">
        <v>49</v>
      </c>
      <c r="G25" t="s">
        <v>42</v>
      </c>
      <c r="H25" t="s">
        <v>44</v>
      </c>
      <c r="I25" t="s">
        <v>43</v>
      </c>
      <c r="J25" t="s">
        <v>144</v>
      </c>
      <c r="K25" t="s">
        <v>48</v>
      </c>
      <c r="L25" t="s">
        <v>43</v>
      </c>
      <c r="M25" t="s">
        <v>41</v>
      </c>
      <c r="R25">
        <v>9</v>
      </c>
      <c r="S25">
        <f>MATCH(R25,$R$13:$R$21,0)</f>
        <v>1</v>
      </c>
      <c r="T25">
        <f t="shared" ref="T25:T33" ca="1" si="17">OFFSET($S$12,S25,0)</f>
        <v>415</v>
      </c>
      <c r="U25" t="str">
        <f ca="1">OFFSET($P$12,S25,0)</f>
        <v xml:space="preserve">الارشاد الزراعي </v>
      </c>
    </row>
    <row r="26" spans="1:39">
      <c r="A26">
        <v>23</v>
      </c>
      <c r="B26" t="s">
        <v>54</v>
      </c>
      <c r="C26">
        <v>439</v>
      </c>
      <c r="D26" s="9" t="str">
        <f t="shared" ca="1" si="1"/>
        <v>بستنة</v>
      </c>
      <c r="E26" t="s">
        <v>45</v>
      </c>
      <c r="F26" t="s">
        <v>49</v>
      </c>
      <c r="G26" t="s">
        <v>42</v>
      </c>
      <c r="H26" t="s">
        <v>44</v>
      </c>
      <c r="I26" t="s">
        <v>43</v>
      </c>
      <c r="J26" t="s">
        <v>144</v>
      </c>
      <c r="K26" t="s">
        <v>48</v>
      </c>
      <c r="L26" t="s">
        <v>43</v>
      </c>
      <c r="M26" t="s">
        <v>41</v>
      </c>
      <c r="R26">
        <v>8</v>
      </c>
      <c r="S26">
        <f t="shared" ref="S26:S33" si="18">MATCH(R26,$R$13:$R$21,0)</f>
        <v>3</v>
      </c>
      <c r="T26">
        <f t="shared" ca="1" si="17"/>
        <v>415</v>
      </c>
      <c r="U26" t="str">
        <f t="shared" ref="U26:U33" ca="1" si="19">OFFSET($P$12,S26,0)</f>
        <v>الاقتصاد</v>
      </c>
    </row>
    <row r="27" spans="1:39">
      <c r="A27">
        <v>24</v>
      </c>
      <c r="B27" t="s">
        <v>55</v>
      </c>
      <c r="C27">
        <v>444</v>
      </c>
      <c r="D27" s="9" t="str">
        <f t="shared" ca="1" si="1"/>
        <v>بستنة</v>
      </c>
      <c r="E27" t="s">
        <v>45</v>
      </c>
      <c r="F27" t="s">
        <v>49</v>
      </c>
      <c r="G27" t="s">
        <v>42</v>
      </c>
      <c r="H27" t="s">
        <v>44</v>
      </c>
      <c r="I27" t="s">
        <v>43</v>
      </c>
      <c r="J27" t="s">
        <v>144</v>
      </c>
      <c r="K27" t="s">
        <v>48</v>
      </c>
      <c r="L27" t="s">
        <v>43</v>
      </c>
      <c r="M27" t="s">
        <v>41</v>
      </c>
      <c r="R27">
        <v>7</v>
      </c>
      <c r="S27">
        <f t="shared" si="18"/>
        <v>7</v>
      </c>
      <c r="T27">
        <f t="shared" ca="1" si="17"/>
        <v>416</v>
      </c>
      <c r="U27" t="str">
        <f t="shared" ca="1" si="19"/>
        <v>ثروة</v>
      </c>
    </row>
    <row r="28" spans="1:39">
      <c r="A28">
        <v>25</v>
      </c>
      <c r="B28" t="s">
        <v>56</v>
      </c>
      <c r="C28">
        <v>445</v>
      </c>
      <c r="D28" s="9" t="str">
        <f t="shared" ca="1" si="1"/>
        <v>التربة</v>
      </c>
      <c r="E28" t="s">
        <v>45</v>
      </c>
      <c r="F28" t="s">
        <v>49</v>
      </c>
      <c r="G28" t="s">
        <v>42</v>
      </c>
      <c r="H28" t="s">
        <v>44</v>
      </c>
      <c r="I28" t="s">
        <v>43</v>
      </c>
      <c r="J28" t="s">
        <v>46</v>
      </c>
      <c r="K28" t="s">
        <v>48</v>
      </c>
      <c r="L28" t="s">
        <v>43</v>
      </c>
      <c r="M28" t="s">
        <v>41</v>
      </c>
      <c r="R28">
        <v>6</v>
      </c>
      <c r="S28">
        <f t="shared" si="18"/>
        <v>4</v>
      </c>
      <c r="T28">
        <f t="shared" ca="1" si="17"/>
        <v>418</v>
      </c>
      <c r="U28" t="str">
        <f t="shared" ca="1" si="19"/>
        <v>محاصيل</v>
      </c>
    </row>
    <row r="29" spans="1:39">
      <c r="A29">
        <v>26</v>
      </c>
      <c r="B29" t="s">
        <v>57</v>
      </c>
      <c r="C29">
        <v>446</v>
      </c>
      <c r="D29" s="9" t="str">
        <f t="shared" ca="1" si="1"/>
        <v>التربة</v>
      </c>
      <c r="E29" t="s">
        <v>45</v>
      </c>
      <c r="F29" t="s">
        <v>49</v>
      </c>
      <c r="G29" t="s">
        <v>42</v>
      </c>
      <c r="H29" t="s">
        <v>44</v>
      </c>
      <c r="I29" t="s">
        <v>43</v>
      </c>
      <c r="J29" t="s">
        <v>46</v>
      </c>
      <c r="K29" t="s">
        <v>48</v>
      </c>
      <c r="L29" t="s">
        <v>43</v>
      </c>
      <c r="M29" t="s">
        <v>41</v>
      </c>
      <c r="R29">
        <v>5</v>
      </c>
      <c r="S29">
        <f t="shared" si="18"/>
        <v>9</v>
      </c>
      <c r="T29">
        <f t="shared" ca="1" si="17"/>
        <v>420</v>
      </c>
      <c r="U29" t="str">
        <f t="shared" ca="1" si="19"/>
        <v>مكننة</v>
      </c>
    </row>
    <row r="30" spans="1:39">
      <c r="A30">
        <v>27</v>
      </c>
      <c r="B30" t="s">
        <v>58</v>
      </c>
      <c r="C30">
        <v>447</v>
      </c>
      <c r="D30" s="9" t="str">
        <f t="shared" ca="1" si="1"/>
        <v>التربة</v>
      </c>
      <c r="E30" t="s">
        <v>45</v>
      </c>
      <c r="F30" t="s">
        <v>49</v>
      </c>
      <c r="G30" t="s">
        <v>42</v>
      </c>
      <c r="H30" t="s">
        <v>44</v>
      </c>
      <c r="I30" t="s">
        <v>43</v>
      </c>
      <c r="J30" t="s">
        <v>46</v>
      </c>
      <c r="K30" t="s">
        <v>48</v>
      </c>
      <c r="L30" t="s">
        <v>43</v>
      </c>
      <c r="M30" t="s">
        <v>41</v>
      </c>
      <c r="R30">
        <v>4</v>
      </c>
      <c r="S30">
        <f t="shared" si="18"/>
        <v>5</v>
      </c>
      <c r="T30">
        <f t="shared" ca="1" si="17"/>
        <v>430</v>
      </c>
      <c r="U30" t="str">
        <f t="shared" ca="1" si="19"/>
        <v>بستنة</v>
      </c>
    </row>
    <row r="31" spans="1:39">
      <c r="A31">
        <v>28</v>
      </c>
      <c r="B31" t="s">
        <v>59</v>
      </c>
      <c r="C31">
        <v>448</v>
      </c>
      <c r="D31" s="9" t="str">
        <f t="shared" ca="1" si="1"/>
        <v>التربة</v>
      </c>
      <c r="E31" t="s">
        <v>45</v>
      </c>
      <c r="F31" t="s">
        <v>49</v>
      </c>
      <c r="G31" t="s">
        <v>42</v>
      </c>
      <c r="H31" t="s">
        <v>44</v>
      </c>
      <c r="I31" t="s">
        <v>43</v>
      </c>
      <c r="J31" t="s">
        <v>46</v>
      </c>
      <c r="K31" t="s">
        <v>48</v>
      </c>
      <c r="L31" t="s">
        <v>43</v>
      </c>
      <c r="M31" t="s">
        <v>41</v>
      </c>
      <c r="R31">
        <v>3</v>
      </c>
      <c r="S31">
        <f t="shared" si="18"/>
        <v>2</v>
      </c>
      <c r="T31">
        <f t="shared" ca="1" si="17"/>
        <v>445</v>
      </c>
      <c r="U31" t="str">
        <f t="shared" ca="1" si="19"/>
        <v>التربة</v>
      </c>
    </row>
    <row r="32" spans="1:39">
      <c r="A32">
        <v>29</v>
      </c>
      <c r="B32" t="s">
        <v>60</v>
      </c>
      <c r="C32">
        <v>449</v>
      </c>
      <c r="D32" s="9" t="str">
        <f t="shared" ca="1" si="1"/>
        <v>التربة</v>
      </c>
      <c r="E32" t="s">
        <v>45</v>
      </c>
      <c r="F32" t="s">
        <v>49</v>
      </c>
      <c r="G32" t="s">
        <v>42</v>
      </c>
      <c r="H32" t="s">
        <v>44</v>
      </c>
      <c r="I32" t="s">
        <v>43</v>
      </c>
      <c r="J32" t="s">
        <v>46</v>
      </c>
      <c r="K32" t="s">
        <v>48</v>
      </c>
      <c r="L32" t="s">
        <v>43</v>
      </c>
      <c r="M32" t="s">
        <v>41</v>
      </c>
      <c r="R32">
        <v>2</v>
      </c>
      <c r="S32">
        <f t="shared" si="18"/>
        <v>8</v>
      </c>
      <c r="T32">
        <f t="shared" ca="1" si="17"/>
        <v>466</v>
      </c>
      <c r="U32" t="str">
        <f t="shared" ca="1" si="19"/>
        <v>وقاية</v>
      </c>
    </row>
    <row r="33" spans="1:21">
      <c r="A33">
        <v>30</v>
      </c>
      <c r="B33" t="s">
        <v>61</v>
      </c>
      <c r="C33">
        <v>450</v>
      </c>
      <c r="D33" s="9" t="str">
        <f t="shared" ca="1" si="1"/>
        <v>التربة</v>
      </c>
      <c r="E33" t="s">
        <v>45</v>
      </c>
      <c r="F33" t="s">
        <v>49</v>
      </c>
      <c r="G33" t="s">
        <v>42</v>
      </c>
      <c r="H33" t="s">
        <v>44</v>
      </c>
      <c r="I33" t="s">
        <v>48</v>
      </c>
      <c r="J33" t="s">
        <v>46</v>
      </c>
      <c r="K33" t="s">
        <v>48</v>
      </c>
      <c r="L33" t="s">
        <v>43</v>
      </c>
      <c r="M33" t="s">
        <v>41</v>
      </c>
      <c r="R33">
        <v>1</v>
      </c>
      <c r="S33">
        <f t="shared" si="18"/>
        <v>6</v>
      </c>
      <c r="T33">
        <f t="shared" ca="1" si="17"/>
        <v>533</v>
      </c>
      <c r="U33" t="str">
        <f t="shared" ca="1" si="19"/>
        <v>اغذية</v>
      </c>
    </row>
    <row r="34" spans="1:21">
      <c r="A34">
        <v>31</v>
      </c>
      <c r="B34" t="s">
        <v>62</v>
      </c>
      <c r="C34">
        <v>451</v>
      </c>
      <c r="D34" s="9" t="str">
        <f t="shared" ca="1" si="1"/>
        <v>التربة</v>
      </c>
      <c r="E34" t="s">
        <v>45</v>
      </c>
      <c r="F34" t="s">
        <v>49</v>
      </c>
      <c r="G34" t="s">
        <v>42</v>
      </c>
      <c r="H34" t="s">
        <v>44</v>
      </c>
      <c r="I34" t="s">
        <v>48</v>
      </c>
      <c r="J34" t="s">
        <v>46</v>
      </c>
      <c r="K34" t="s">
        <v>43</v>
      </c>
      <c r="L34" t="s">
        <v>144</v>
      </c>
      <c r="M34" t="s">
        <v>41</v>
      </c>
    </row>
    <row r="35" spans="1:21">
      <c r="A35">
        <v>32</v>
      </c>
      <c r="B35" t="s">
        <v>63</v>
      </c>
      <c r="C35">
        <v>452</v>
      </c>
      <c r="D35" s="9" t="str">
        <f t="shared" ca="1" si="1"/>
        <v>التربة</v>
      </c>
      <c r="E35" t="s">
        <v>45</v>
      </c>
      <c r="F35" t="s">
        <v>49</v>
      </c>
      <c r="G35" t="s">
        <v>42</v>
      </c>
      <c r="H35" t="s">
        <v>44</v>
      </c>
      <c r="I35" t="s">
        <v>48</v>
      </c>
      <c r="J35" t="s">
        <v>46</v>
      </c>
      <c r="K35" t="s">
        <v>43</v>
      </c>
      <c r="L35" t="s">
        <v>144</v>
      </c>
      <c r="M35" t="s">
        <v>41</v>
      </c>
    </row>
    <row r="36" spans="1:21">
      <c r="A36">
        <v>33</v>
      </c>
      <c r="B36" t="s">
        <v>64</v>
      </c>
      <c r="C36">
        <v>533</v>
      </c>
      <c r="D36" s="9" t="str">
        <f t="shared" ref="D36:D67" ca="1" si="20">VLOOKUP(C36,ffinal,2)</f>
        <v>اغذية</v>
      </c>
      <c r="E36" t="s">
        <v>45</v>
      </c>
      <c r="F36" t="s">
        <v>49</v>
      </c>
      <c r="G36" t="s">
        <v>42</v>
      </c>
      <c r="H36" t="s">
        <v>44</v>
      </c>
      <c r="I36" t="s">
        <v>48</v>
      </c>
      <c r="J36" t="s">
        <v>46</v>
      </c>
      <c r="K36" t="s">
        <v>43</v>
      </c>
      <c r="L36" t="s">
        <v>144</v>
      </c>
      <c r="M36" t="s">
        <v>41</v>
      </c>
    </row>
    <row r="37" spans="1:21">
      <c r="A37">
        <v>34</v>
      </c>
      <c r="B37" t="s">
        <v>65</v>
      </c>
      <c r="C37">
        <v>533</v>
      </c>
      <c r="D37" s="9" t="str">
        <f t="shared" ca="1" si="20"/>
        <v>اغذية</v>
      </c>
      <c r="E37" t="s">
        <v>45</v>
      </c>
      <c r="F37" t="s">
        <v>49</v>
      </c>
      <c r="G37" t="s">
        <v>42</v>
      </c>
      <c r="H37" t="s">
        <v>44</v>
      </c>
      <c r="I37" t="s">
        <v>48</v>
      </c>
      <c r="J37" t="s">
        <v>46</v>
      </c>
      <c r="K37" t="s">
        <v>43</v>
      </c>
      <c r="L37" t="s">
        <v>144</v>
      </c>
      <c r="M37" t="s">
        <v>41</v>
      </c>
    </row>
    <row r="38" spans="1:21">
      <c r="A38">
        <v>35</v>
      </c>
      <c r="B38" t="s">
        <v>66</v>
      </c>
      <c r="C38">
        <v>533</v>
      </c>
      <c r="D38" s="9" t="str">
        <f t="shared" ca="1" si="20"/>
        <v>اغذية</v>
      </c>
      <c r="E38" t="s">
        <v>45</v>
      </c>
      <c r="F38" t="s">
        <v>49</v>
      </c>
      <c r="G38" t="s">
        <v>42</v>
      </c>
      <c r="H38" t="s">
        <v>44</v>
      </c>
      <c r="I38" t="s">
        <v>48</v>
      </c>
      <c r="J38" t="s">
        <v>46</v>
      </c>
      <c r="K38" t="s">
        <v>43</v>
      </c>
      <c r="L38" t="s">
        <v>144</v>
      </c>
      <c r="M38" t="s">
        <v>41</v>
      </c>
    </row>
    <row r="39" spans="1:21">
      <c r="A39">
        <v>36</v>
      </c>
      <c r="B39" t="s">
        <v>67</v>
      </c>
      <c r="C39">
        <v>533</v>
      </c>
      <c r="D39" s="9" t="str">
        <f t="shared" ca="1" si="20"/>
        <v>اغذية</v>
      </c>
      <c r="E39" t="s">
        <v>45</v>
      </c>
      <c r="F39" t="s">
        <v>49</v>
      </c>
      <c r="G39" t="s">
        <v>42</v>
      </c>
      <c r="H39" t="s">
        <v>44</v>
      </c>
      <c r="I39" t="s">
        <v>48</v>
      </c>
      <c r="J39" t="s">
        <v>46</v>
      </c>
      <c r="K39" t="s">
        <v>43</v>
      </c>
      <c r="L39" t="s">
        <v>144</v>
      </c>
      <c r="M39" t="s">
        <v>41</v>
      </c>
    </row>
    <row r="40" spans="1:21">
      <c r="A40">
        <v>37</v>
      </c>
      <c r="B40" t="s">
        <v>68</v>
      </c>
      <c r="C40">
        <v>533</v>
      </c>
      <c r="D40" s="9" t="str">
        <f t="shared" ca="1" si="20"/>
        <v>اغذية</v>
      </c>
      <c r="E40" t="s">
        <v>45</v>
      </c>
      <c r="F40" t="s">
        <v>49</v>
      </c>
      <c r="G40" t="s">
        <v>42</v>
      </c>
      <c r="H40" t="s">
        <v>44</v>
      </c>
      <c r="I40" t="s">
        <v>48</v>
      </c>
      <c r="J40" t="s">
        <v>46</v>
      </c>
      <c r="K40" t="s">
        <v>43</v>
      </c>
      <c r="L40" t="s">
        <v>144</v>
      </c>
      <c r="M40" t="s">
        <v>41</v>
      </c>
    </row>
    <row r="41" spans="1:21">
      <c r="A41">
        <v>38</v>
      </c>
      <c r="B41" t="s">
        <v>69</v>
      </c>
      <c r="C41">
        <v>534</v>
      </c>
      <c r="D41" s="9" t="str">
        <f t="shared" ca="1" si="20"/>
        <v>اغذية</v>
      </c>
      <c r="E41" t="s">
        <v>45</v>
      </c>
      <c r="F41" t="s">
        <v>49</v>
      </c>
      <c r="G41" t="s">
        <v>42</v>
      </c>
      <c r="H41" t="s">
        <v>44</v>
      </c>
      <c r="I41" t="s">
        <v>48</v>
      </c>
      <c r="J41" t="s">
        <v>46</v>
      </c>
      <c r="K41" t="s">
        <v>43</v>
      </c>
      <c r="L41" t="s">
        <v>144</v>
      </c>
      <c r="M41" t="s">
        <v>41</v>
      </c>
    </row>
    <row r="42" spans="1:21">
      <c r="A42">
        <v>39</v>
      </c>
      <c r="B42" t="s">
        <v>70</v>
      </c>
      <c r="C42">
        <v>535</v>
      </c>
      <c r="D42" s="9" t="str">
        <f t="shared" ca="1" si="20"/>
        <v>اغذية</v>
      </c>
      <c r="E42" t="s">
        <v>45</v>
      </c>
      <c r="F42" t="s">
        <v>49</v>
      </c>
      <c r="G42" t="s">
        <v>42</v>
      </c>
      <c r="H42" t="s">
        <v>44</v>
      </c>
      <c r="I42" t="s">
        <v>48</v>
      </c>
      <c r="J42" t="s">
        <v>46</v>
      </c>
      <c r="K42" t="s">
        <v>43</v>
      </c>
      <c r="L42" t="s">
        <v>144</v>
      </c>
      <c r="M42" t="s">
        <v>41</v>
      </c>
    </row>
    <row r="43" spans="1:21">
      <c r="A43">
        <v>40</v>
      </c>
      <c r="B43" t="s">
        <v>71</v>
      </c>
      <c r="C43">
        <v>536</v>
      </c>
      <c r="D43" s="9" t="str">
        <f t="shared" ca="1" si="20"/>
        <v>اغذية</v>
      </c>
      <c r="E43" t="s">
        <v>45</v>
      </c>
      <c r="F43" t="s">
        <v>49</v>
      </c>
      <c r="G43" t="s">
        <v>42</v>
      </c>
      <c r="H43" t="s">
        <v>44</v>
      </c>
      <c r="I43" t="s">
        <v>48</v>
      </c>
      <c r="J43" t="s">
        <v>46</v>
      </c>
      <c r="K43" t="s">
        <v>43</v>
      </c>
      <c r="L43" t="s">
        <v>144</v>
      </c>
      <c r="M43" t="s">
        <v>41</v>
      </c>
    </row>
    <row r="44" spans="1:21">
      <c r="A44">
        <v>41</v>
      </c>
      <c r="B44" t="s">
        <v>72</v>
      </c>
      <c r="C44">
        <v>537</v>
      </c>
      <c r="D44" s="9" t="str">
        <f t="shared" ca="1" si="20"/>
        <v>اغذية</v>
      </c>
      <c r="E44" t="s">
        <v>45</v>
      </c>
      <c r="F44" t="s">
        <v>49</v>
      </c>
      <c r="G44" t="s">
        <v>42</v>
      </c>
      <c r="H44" t="s">
        <v>44</v>
      </c>
      <c r="I44" t="s">
        <v>48</v>
      </c>
      <c r="J44" t="s">
        <v>46</v>
      </c>
      <c r="K44" t="s">
        <v>43</v>
      </c>
      <c r="L44" t="s">
        <v>144</v>
      </c>
      <c r="M44" t="s">
        <v>41</v>
      </c>
    </row>
    <row r="45" spans="1:21">
      <c r="A45">
        <v>42</v>
      </c>
      <c r="B45" t="s">
        <v>73</v>
      </c>
      <c r="C45">
        <v>538</v>
      </c>
      <c r="D45" s="9" t="str">
        <f t="shared" ca="1" si="20"/>
        <v>اغذية</v>
      </c>
      <c r="E45" t="s">
        <v>45</v>
      </c>
      <c r="F45" t="s">
        <v>49</v>
      </c>
      <c r="G45" t="s">
        <v>42</v>
      </c>
      <c r="H45" t="s">
        <v>44</v>
      </c>
      <c r="I45" t="s">
        <v>48</v>
      </c>
      <c r="J45" t="s">
        <v>46</v>
      </c>
      <c r="K45" t="s">
        <v>43</v>
      </c>
      <c r="L45" t="s">
        <v>144</v>
      </c>
      <c r="M45" t="s">
        <v>41</v>
      </c>
    </row>
    <row r="46" spans="1:21">
      <c r="A46">
        <v>43</v>
      </c>
      <c r="B46" t="s">
        <v>74</v>
      </c>
      <c r="C46">
        <v>539</v>
      </c>
      <c r="D46" s="9" t="str">
        <f t="shared" ca="1" si="20"/>
        <v>اغذية</v>
      </c>
      <c r="E46" t="s">
        <v>45</v>
      </c>
      <c r="F46" t="s">
        <v>49</v>
      </c>
      <c r="G46" t="s">
        <v>42</v>
      </c>
      <c r="H46" t="s">
        <v>44</v>
      </c>
      <c r="I46" t="s">
        <v>48</v>
      </c>
      <c r="J46" t="s">
        <v>46</v>
      </c>
      <c r="K46" t="s">
        <v>43</v>
      </c>
      <c r="L46" t="s">
        <v>144</v>
      </c>
      <c r="M46" t="s">
        <v>41</v>
      </c>
    </row>
    <row r="47" spans="1:21">
      <c r="A47">
        <v>44</v>
      </c>
      <c r="B47" t="s">
        <v>75</v>
      </c>
      <c r="C47">
        <v>540</v>
      </c>
      <c r="D47" s="9" t="str">
        <f t="shared" ca="1" si="20"/>
        <v>اغذية</v>
      </c>
      <c r="E47" t="s">
        <v>45</v>
      </c>
      <c r="F47" t="s">
        <v>49</v>
      </c>
      <c r="G47" t="s">
        <v>42</v>
      </c>
      <c r="H47" t="s">
        <v>44</v>
      </c>
      <c r="I47" t="s">
        <v>48</v>
      </c>
      <c r="J47" t="s">
        <v>46</v>
      </c>
      <c r="K47" t="s">
        <v>43</v>
      </c>
      <c r="L47" t="s">
        <v>144</v>
      </c>
      <c r="M47" t="s">
        <v>41</v>
      </c>
    </row>
    <row r="48" spans="1:21">
      <c r="A48">
        <v>45</v>
      </c>
      <c r="B48" t="s">
        <v>76</v>
      </c>
      <c r="C48">
        <v>460</v>
      </c>
      <c r="D48" s="9" t="str">
        <f t="shared" ca="1" si="20"/>
        <v>التربة</v>
      </c>
      <c r="E48" t="s">
        <v>45</v>
      </c>
      <c r="F48" t="s">
        <v>49</v>
      </c>
      <c r="G48" t="s">
        <v>42</v>
      </c>
      <c r="H48" t="s">
        <v>44</v>
      </c>
      <c r="I48" t="s">
        <v>144</v>
      </c>
      <c r="J48" t="s">
        <v>46</v>
      </c>
      <c r="K48" t="s">
        <v>43</v>
      </c>
      <c r="L48" t="s">
        <v>144</v>
      </c>
      <c r="M48" t="s">
        <v>41</v>
      </c>
    </row>
    <row r="49" spans="1:13">
      <c r="A49">
        <v>46</v>
      </c>
      <c r="B49" t="s">
        <v>77</v>
      </c>
      <c r="C49">
        <v>461</v>
      </c>
      <c r="D49" s="9" t="str">
        <f t="shared" ca="1" si="20"/>
        <v>التربة</v>
      </c>
      <c r="E49" t="s">
        <v>45</v>
      </c>
      <c r="F49" t="s">
        <v>49</v>
      </c>
      <c r="G49" t="s">
        <v>42</v>
      </c>
      <c r="H49" t="s">
        <v>44</v>
      </c>
      <c r="I49" t="s">
        <v>144</v>
      </c>
      <c r="J49" t="s">
        <v>46</v>
      </c>
      <c r="K49" t="s">
        <v>43</v>
      </c>
      <c r="L49" t="s">
        <v>144</v>
      </c>
      <c r="M49" t="s">
        <v>41</v>
      </c>
    </row>
    <row r="50" spans="1:13">
      <c r="A50">
        <v>47</v>
      </c>
      <c r="B50" t="s">
        <v>78</v>
      </c>
      <c r="C50">
        <v>462</v>
      </c>
      <c r="D50" s="9" t="str">
        <f t="shared" ca="1" si="20"/>
        <v>التربة</v>
      </c>
      <c r="E50" t="s">
        <v>45</v>
      </c>
      <c r="F50" t="s">
        <v>49</v>
      </c>
      <c r="G50" t="s">
        <v>42</v>
      </c>
      <c r="H50" t="s">
        <v>44</v>
      </c>
      <c r="I50" t="s">
        <v>144</v>
      </c>
      <c r="J50" t="s">
        <v>46</v>
      </c>
      <c r="K50" t="s">
        <v>43</v>
      </c>
      <c r="L50" t="s">
        <v>144</v>
      </c>
      <c r="M50" t="s">
        <v>41</v>
      </c>
    </row>
    <row r="51" spans="1:13">
      <c r="A51">
        <v>48</v>
      </c>
      <c r="B51" t="s">
        <v>79</v>
      </c>
      <c r="C51">
        <v>463</v>
      </c>
      <c r="D51" s="9" t="str">
        <f t="shared" ca="1" si="20"/>
        <v>التربة</v>
      </c>
      <c r="E51" t="s">
        <v>45</v>
      </c>
      <c r="F51" t="s">
        <v>49</v>
      </c>
      <c r="G51" t="s">
        <v>42</v>
      </c>
      <c r="H51" t="s">
        <v>44</v>
      </c>
      <c r="I51" t="s">
        <v>144</v>
      </c>
      <c r="J51" t="s">
        <v>46</v>
      </c>
      <c r="K51" t="s">
        <v>43</v>
      </c>
      <c r="L51" t="s">
        <v>144</v>
      </c>
      <c r="M51" t="s">
        <v>41</v>
      </c>
    </row>
    <row r="52" spans="1:13">
      <c r="A52">
        <v>49</v>
      </c>
      <c r="B52" t="s">
        <v>80</v>
      </c>
      <c r="C52">
        <v>464</v>
      </c>
      <c r="D52" s="9" t="str">
        <f t="shared" ca="1" si="20"/>
        <v>التربة</v>
      </c>
      <c r="E52" t="s">
        <v>45</v>
      </c>
      <c r="F52" t="s">
        <v>49</v>
      </c>
      <c r="G52" t="s">
        <v>42</v>
      </c>
      <c r="H52" t="s">
        <v>44</v>
      </c>
      <c r="I52" t="s">
        <v>144</v>
      </c>
      <c r="J52" t="s">
        <v>46</v>
      </c>
      <c r="K52" t="s">
        <v>43</v>
      </c>
      <c r="L52" t="s">
        <v>144</v>
      </c>
      <c r="M52" t="s">
        <v>41</v>
      </c>
    </row>
    <row r="53" spans="1:13">
      <c r="A53">
        <v>50</v>
      </c>
      <c r="B53" t="s">
        <v>81</v>
      </c>
      <c r="C53">
        <v>465</v>
      </c>
      <c r="D53" s="9" t="str">
        <f t="shared" ca="1" si="20"/>
        <v>التربة</v>
      </c>
      <c r="E53" t="s">
        <v>45</v>
      </c>
      <c r="F53" t="s">
        <v>49</v>
      </c>
      <c r="G53" t="s">
        <v>42</v>
      </c>
      <c r="H53" t="s">
        <v>44</v>
      </c>
      <c r="I53" t="s">
        <v>144</v>
      </c>
      <c r="J53" t="s">
        <v>46</v>
      </c>
      <c r="K53" t="s">
        <v>43</v>
      </c>
      <c r="L53" t="s">
        <v>144</v>
      </c>
      <c r="M53" t="s">
        <v>41</v>
      </c>
    </row>
    <row r="54" spans="1:13">
      <c r="A54">
        <v>51</v>
      </c>
      <c r="B54" t="s">
        <v>82</v>
      </c>
      <c r="C54">
        <v>466</v>
      </c>
      <c r="D54" s="9" t="str">
        <f t="shared" ca="1" si="20"/>
        <v>وقاية</v>
      </c>
      <c r="E54" t="s">
        <v>45</v>
      </c>
      <c r="F54" t="s">
        <v>49</v>
      </c>
      <c r="G54" t="s">
        <v>42</v>
      </c>
      <c r="H54" t="s">
        <v>44</v>
      </c>
      <c r="I54" t="s">
        <v>144</v>
      </c>
      <c r="J54" t="s">
        <v>46</v>
      </c>
      <c r="K54" t="s">
        <v>43</v>
      </c>
      <c r="L54" t="s">
        <v>144</v>
      </c>
      <c r="M54" t="s">
        <v>41</v>
      </c>
    </row>
    <row r="55" spans="1:13">
      <c r="A55">
        <v>52</v>
      </c>
      <c r="B55" t="s">
        <v>83</v>
      </c>
      <c r="C55">
        <v>467</v>
      </c>
      <c r="D55" s="9" t="str">
        <f t="shared" ca="1" si="20"/>
        <v>وقاية</v>
      </c>
      <c r="E55" t="s">
        <v>45</v>
      </c>
      <c r="F55" t="s">
        <v>49</v>
      </c>
      <c r="G55" t="s">
        <v>42</v>
      </c>
      <c r="H55" t="s">
        <v>44</v>
      </c>
      <c r="I55" t="s">
        <v>144</v>
      </c>
      <c r="J55" t="s">
        <v>46</v>
      </c>
      <c r="K55" t="s">
        <v>43</v>
      </c>
      <c r="L55" t="s">
        <v>144</v>
      </c>
      <c r="M55" t="s">
        <v>41</v>
      </c>
    </row>
    <row r="56" spans="1:13">
      <c r="A56">
        <v>53</v>
      </c>
      <c r="B56" t="s">
        <v>84</v>
      </c>
      <c r="C56">
        <v>500</v>
      </c>
      <c r="D56" s="9" t="str">
        <f t="shared" ca="1" si="20"/>
        <v>وقاية</v>
      </c>
      <c r="E56" t="s">
        <v>45</v>
      </c>
      <c r="F56" t="s">
        <v>49</v>
      </c>
      <c r="G56" t="s">
        <v>42</v>
      </c>
      <c r="H56" t="s">
        <v>44</v>
      </c>
      <c r="I56" t="s">
        <v>144</v>
      </c>
      <c r="J56" t="s">
        <v>46</v>
      </c>
      <c r="K56" t="s">
        <v>43</v>
      </c>
      <c r="L56" t="s">
        <v>144</v>
      </c>
      <c r="M56" t="s">
        <v>41</v>
      </c>
    </row>
    <row r="57" spans="1:13">
      <c r="A57">
        <v>54</v>
      </c>
      <c r="B57" t="s">
        <v>85</v>
      </c>
      <c r="C57">
        <v>501</v>
      </c>
      <c r="D57" s="9" t="str">
        <f t="shared" ca="1" si="20"/>
        <v>وقاية</v>
      </c>
      <c r="E57" t="s">
        <v>45</v>
      </c>
      <c r="F57" t="s">
        <v>49</v>
      </c>
      <c r="G57" t="s">
        <v>42</v>
      </c>
      <c r="H57" t="s">
        <v>44</v>
      </c>
      <c r="I57" t="s">
        <v>144</v>
      </c>
      <c r="J57" t="s">
        <v>43</v>
      </c>
      <c r="K57" t="s">
        <v>46</v>
      </c>
      <c r="L57" t="s">
        <v>144</v>
      </c>
      <c r="M57" t="s">
        <v>41</v>
      </c>
    </row>
    <row r="58" spans="1:13">
      <c r="A58">
        <v>55</v>
      </c>
      <c r="B58" t="s">
        <v>86</v>
      </c>
      <c r="C58">
        <v>502</v>
      </c>
      <c r="D58" s="9" t="str">
        <f t="shared" ca="1" si="20"/>
        <v>وقاية</v>
      </c>
      <c r="E58" t="s">
        <v>45</v>
      </c>
      <c r="F58" t="s">
        <v>49</v>
      </c>
      <c r="G58" t="s">
        <v>42</v>
      </c>
      <c r="H58" t="s">
        <v>44</v>
      </c>
      <c r="I58" t="s">
        <v>144</v>
      </c>
      <c r="J58" t="s">
        <v>43</v>
      </c>
      <c r="K58" t="s">
        <v>46</v>
      </c>
      <c r="L58" t="s">
        <v>144</v>
      </c>
      <c r="M58" t="s">
        <v>41</v>
      </c>
    </row>
    <row r="59" spans="1:13">
      <c r="A59">
        <v>56</v>
      </c>
      <c r="B59" t="s">
        <v>87</v>
      </c>
      <c r="C59">
        <v>503</v>
      </c>
      <c r="D59" s="9" t="str">
        <f t="shared" ca="1" si="20"/>
        <v>وقاية</v>
      </c>
      <c r="E59" t="s">
        <v>45</v>
      </c>
      <c r="F59" t="s">
        <v>49</v>
      </c>
      <c r="G59" t="s">
        <v>42</v>
      </c>
      <c r="H59" t="s">
        <v>44</v>
      </c>
      <c r="I59" t="s">
        <v>144</v>
      </c>
      <c r="J59" t="s">
        <v>43</v>
      </c>
      <c r="K59" t="s">
        <v>46</v>
      </c>
      <c r="L59" t="s">
        <v>144</v>
      </c>
      <c r="M59" t="s">
        <v>41</v>
      </c>
    </row>
    <row r="60" spans="1:13">
      <c r="A60">
        <v>57</v>
      </c>
      <c r="B60" t="s">
        <v>88</v>
      </c>
      <c r="C60">
        <v>504</v>
      </c>
      <c r="D60" s="9" t="str">
        <f t="shared" ca="1" si="20"/>
        <v>وقاية</v>
      </c>
      <c r="E60" t="s">
        <v>45</v>
      </c>
      <c r="F60" t="s">
        <v>49</v>
      </c>
      <c r="G60" t="s">
        <v>42</v>
      </c>
      <c r="H60" t="s">
        <v>44</v>
      </c>
      <c r="I60" t="s">
        <v>144</v>
      </c>
      <c r="J60" t="s">
        <v>43</v>
      </c>
      <c r="K60" t="s">
        <v>46</v>
      </c>
      <c r="L60" t="s">
        <v>144</v>
      </c>
      <c r="M60" t="s">
        <v>41</v>
      </c>
    </row>
    <row r="61" spans="1:13">
      <c r="A61">
        <v>58</v>
      </c>
      <c r="B61" t="s">
        <v>89</v>
      </c>
      <c r="C61">
        <v>505</v>
      </c>
      <c r="D61" s="9" t="str">
        <f t="shared" ca="1" si="20"/>
        <v>وقاية</v>
      </c>
      <c r="E61" t="s">
        <v>45</v>
      </c>
      <c r="F61" t="s">
        <v>49</v>
      </c>
      <c r="G61" t="s">
        <v>42</v>
      </c>
      <c r="H61" t="s">
        <v>44</v>
      </c>
      <c r="I61" t="s">
        <v>144</v>
      </c>
      <c r="J61" t="s">
        <v>43</v>
      </c>
      <c r="K61" t="s">
        <v>46</v>
      </c>
      <c r="L61" t="s">
        <v>144</v>
      </c>
      <c r="M61" t="s">
        <v>41</v>
      </c>
    </row>
    <row r="62" spans="1:13">
      <c r="A62">
        <v>59</v>
      </c>
      <c r="B62" t="s">
        <v>90</v>
      </c>
      <c r="C62">
        <v>415</v>
      </c>
      <c r="D62" s="9" t="str">
        <f t="shared" ca="1" si="20"/>
        <v>الاقتصاد</v>
      </c>
      <c r="E62" t="s">
        <v>45</v>
      </c>
      <c r="F62" t="s">
        <v>49</v>
      </c>
      <c r="G62" t="s">
        <v>42</v>
      </c>
      <c r="H62" t="s">
        <v>44</v>
      </c>
      <c r="I62" t="s">
        <v>144</v>
      </c>
      <c r="J62" t="s">
        <v>43</v>
      </c>
      <c r="K62" t="s">
        <v>46</v>
      </c>
      <c r="L62" t="s">
        <v>144</v>
      </c>
      <c r="M62" t="s">
        <v>41</v>
      </c>
    </row>
    <row r="63" spans="1:13">
      <c r="A63">
        <v>60</v>
      </c>
      <c r="B63" t="s">
        <v>91</v>
      </c>
      <c r="C63">
        <v>416</v>
      </c>
      <c r="D63" s="9" t="str">
        <f t="shared" ca="1" si="20"/>
        <v>ثروة</v>
      </c>
      <c r="E63" t="s">
        <v>45</v>
      </c>
      <c r="F63" t="s">
        <v>49</v>
      </c>
      <c r="G63" t="s">
        <v>42</v>
      </c>
      <c r="H63" t="s">
        <v>44</v>
      </c>
      <c r="I63" t="s">
        <v>144</v>
      </c>
      <c r="J63" t="s">
        <v>43</v>
      </c>
      <c r="K63" t="s">
        <v>46</v>
      </c>
      <c r="L63" t="s">
        <v>144</v>
      </c>
      <c r="M63" t="s">
        <v>41</v>
      </c>
    </row>
    <row r="64" spans="1:13">
      <c r="A64">
        <v>61</v>
      </c>
      <c r="B64" t="s">
        <v>92</v>
      </c>
      <c r="C64">
        <v>417</v>
      </c>
      <c r="D64" s="9" t="str">
        <f t="shared" ca="1" si="20"/>
        <v>ثروة</v>
      </c>
      <c r="E64" t="s">
        <v>45</v>
      </c>
      <c r="F64" t="s">
        <v>49</v>
      </c>
      <c r="G64" t="s">
        <v>42</v>
      </c>
      <c r="H64" t="s">
        <v>44</v>
      </c>
      <c r="I64" t="s">
        <v>144</v>
      </c>
      <c r="J64" t="s">
        <v>43</v>
      </c>
      <c r="K64" t="s">
        <v>46</v>
      </c>
      <c r="L64" t="s">
        <v>144</v>
      </c>
      <c r="M64" t="s">
        <v>41</v>
      </c>
    </row>
    <row r="65" spans="1:13">
      <c r="A65">
        <v>62</v>
      </c>
      <c r="B65" t="s">
        <v>93</v>
      </c>
      <c r="C65">
        <v>418</v>
      </c>
      <c r="D65" s="9" t="str">
        <f t="shared" ca="1" si="20"/>
        <v>محاصيل</v>
      </c>
      <c r="E65" t="s">
        <v>45</v>
      </c>
      <c r="F65" t="s">
        <v>49</v>
      </c>
      <c r="G65" t="s">
        <v>42</v>
      </c>
      <c r="H65" t="s">
        <v>44</v>
      </c>
      <c r="I65" t="s">
        <v>144</v>
      </c>
      <c r="J65" t="s">
        <v>43</v>
      </c>
      <c r="K65" t="s">
        <v>46</v>
      </c>
      <c r="L65" t="s">
        <v>144</v>
      </c>
      <c r="M65" t="s">
        <v>41</v>
      </c>
    </row>
    <row r="66" spans="1:13">
      <c r="A66">
        <v>63</v>
      </c>
      <c r="B66" t="s">
        <v>94</v>
      </c>
      <c r="C66">
        <v>415</v>
      </c>
      <c r="D66" s="9" t="str">
        <f t="shared" ca="1" si="20"/>
        <v>الاقتصاد</v>
      </c>
      <c r="E66" t="s">
        <v>45</v>
      </c>
      <c r="F66" t="s">
        <v>49</v>
      </c>
      <c r="G66" t="s">
        <v>42</v>
      </c>
      <c r="H66" t="s">
        <v>44</v>
      </c>
      <c r="I66" t="s">
        <v>144</v>
      </c>
      <c r="J66" t="s">
        <v>43</v>
      </c>
      <c r="K66" t="s">
        <v>46</v>
      </c>
      <c r="L66" t="s">
        <v>144</v>
      </c>
      <c r="M66" t="s">
        <v>41</v>
      </c>
    </row>
    <row r="67" spans="1:13">
      <c r="A67">
        <v>64</v>
      </c>
      <c r="B67" t="s">
        <v>95</v>
      </c>
      <c r="C67">
        <v>415</v>
      </c>
      <c r="D67" s="9" t="str">
        <f t="shared" ca="1" si="20"/>
        <v>الاقتصاد</v>
      </c>
      <c r="E67" t="s">
        <v>45</v>
      </c>
      <c r="F67" t="s">
        <v>49</v>
      </c>
      <c r="G67" t="s">
        <v>42</v>
      </c>
      <c r="H67" t="s">
        <v>44</v>
      </c>
      <c r="I67" t="s">
        <v>144</v>
      </c>
      <c r="J67" t="s">
        <v>43</v>
      </c>
      <c r="K67" t="s">
        <v>46</v>
      </c>
      <c r="L67" t="s">
        <v>144</v>
      </c>
      <c r="M67" t="s">
        <v>41</v>
      </c>
    </row>
    <row r="68" spans="1:13">
      <c r="A68">
        <v>65</v>
      </c>
      <c r="B68" t="s">
        <v>96</v>
      </c>
      <c r="C68">
        <v>415</v>
      </c>
      <c r="D68" s="9" t="str">
        <f t="shared" ref="D68:D99" ca="1" si="21">VLOOKUP(C68,ffinal,2)</f>
        <v>الاقتصاد</v>
      </c>
      <c r="E68" t="s">
        <v>45</v>
      </c>
      <c r="F68" t="s">
        <v>49</v>
      </c>
      <c r="G68" t="s">
        <v>42</v>
      </c>
      <c r="H68" t="s">
        <v>44</v>
      </c>
      <c r="I68" t="s">
        <v>144</v>
      </c>
      <c r="J68" t="s">
        <v>43</v>
      </c>
      <c r="K68" t="s">
        <v>46</v>
      </c>
      <c r="L68" t="s">
        <v>144</v>
      </c>
      <c r="M68" t="s">
        <v>41</v>
      </c>
    </row>
    <row r="69" spans="1:13">
      <c r="A69">
        <v>66</v>
      </c>
      <c r="B69" t="s">
        <v>97</v>
      </c>
      <c r="C69">
        <v>416</v>
      </c>
      <c r="D69" s="9" t="str">
        <f t="shared" ca="1" si="21"/>
        <v>ثروة</v>
      </c>
      <c r="E69" t="s">
        <v>45</v>
      </c>
      <c r="F69" t="s">
        <v>49</v>
      </c>
      <c r="G69" t="s">
        <v>42</v>
      </c>
      <c r="H69" t="s">
        <v>44</v>
      </c>
      <c r="I69" t="s">
        <v>144</v>
      </c>
      <c r="J69" t="s">
        <v>43</v>
      </c>
      <c r="K69" t="s">
        <v>46</v>
      </c>
      <c r="L69" t="s">
        <v>144</v>
      </c>
      <c r="M69" t="s">
        <v>41</v>
      </c>
    </row>
    <row r="70" spans="1:13">
      <c r="A70">
        <v>67</v>
      </c>
      <c r="B70" t="s">
        <v>98</v>
      </c>
      <c r="C70">
        <v>417</v>
      </c>
      <c r="D70" s="9" t="str">
        <f t="shared" ca="1" si="21"/>
        <v>ثروة</v>
      </c>
      <c r="E70" t="s">
        <v>45</v>
      </c>
      <c r="F70" t="s">
        <v>49</v>
      </c>
      <c r="G70" t="s">
        <v>42</v>
      </c>
      <c r="H70" t="s">
        <v>44</v>
      </c>
      <c r="I70" t="s">
        <v>144</v>
      </c>
      <c r="J70" t="s">
        <v>43</v>
      </c>
      <c r="K70" t="s">
        <v>46</v>
      </c>
      <c r="L70" t="s">
        <v>144</v>
      </c>
      <c r="M70" t="s">
        <v>41</v>
      </c>
    </row>
    <row r="71" spans="1:13">
      <c r="A71">
        <v>68</v>
      </c>
      <c r="B71" t="s">
        <v>99</v>
      </c>
      <c r="C71">
        <v>418</v>
      </c>
      <c r="D71" s="9" t="str">
        <f t="shared" ca="1" si="21"/>
        <v>محاصيل</v>
      </c>
      <c r="E71" t="s">
        <v>45</v>
      </c>
      <c r="F71" t="s">
        <v>49</v>
      </c>
      <c r="G71" t="s">
        <v>42</v>
      </c>
      <c r="H71" t="s">
        <v>44</v>
      </c>
      <c r="I71" t="s">
        <v>144</v>
      </c>
      <c r="J71" t="s">
        <v>43</v>
      </c>
      <c r="K71" t="s">
        <v>46</v>
      </c>
      <c r="L71" t="s">
        <v>144</v>
      </c>
      <c r="M71" t="s">
        <v>41</v>
      </c>
    </row>
    <row r="72" spans="1:13">
      <c r="A72">
        <v>69</v>
      </c>
      <c r="B72" t="s">
        <v>100</v>
      </c>
      <c r="C72">
        <v>415</v>
      </c>
      <c r="D72" s="9" t="str">
        <f t="shared" ca="1" si="21"/>
        <v>الاقتصاد</v>
      </c>
      <c r="E72" t="s">
        <v>45</v>
      </c>
      <c r="F72" t="s">
        <v>49</v>
      </c>
      <c r="G72" t="s">
        <v>42</v>
      </c>
      <c r="H72" t="s">
        <v>44</v>
      </c>
      <c r="I72" t="s">
        <v>144</v>
      </c>
      <c r="J72" t="s">
        <v>43</v>
      </c>
      <c r="K72" t="s">
        <v>46</v>
      </c>
      <c r="L72" t="s">
        <v>144</v>
      </c>
      <c r="M72" t="s">
        <v>41</v>
      </c>
    </row>
    <row r="73" spans="1:13">
      <c r="A73">
        <v>70</v>
      </c>
      <c r="B73" t="s">
        <v>101</v>
      </c>
      <c r="C73">
        <v>415</v>
      </c>
      <c r="D73" s="9" t="str">
        <f t="shared" ca="1" si="21"/>
        <v>الاقتصاد</v>
      </c>
      <c r="E73" t="s">
        <v>45</v>
      </c>
      <c r="F73" t="s">
        <v>49</v>
      </c>
      <c r="G73" t="s">
        <v>42</v>
      </c>
      <c r="H73" t="s">
        <v>44</v>
      </c>
      <c r="I73" t="s">
        <v>144</v>
      </c>
      <c r="J73" t="s">
        <v>43</v>
      </c>
      <c r="K73" t="s">
        <v>46</v>
      </c>
      <c r="L73" t="s">
        <v>144</v>
      </c>
      <c r="M73" t="s">
        <v>41</v>
      </c>
    </row>
    <row r="74" spans="1:13">
      <c r="A74">
        <v>71</v>
      </c>
      <c r="B74" t="s">
        <v>102</v>
      </c>
      <c r="C74">
        <v>415</v>
      </c>
      <c r="D74" s="9" t="str">
        <f t="shared" ca="1" si="21"/>
        <v>الاقتصاد</v>
      </c>
      <c r="E74" t="s">
        <v>45</v>
      </c>
      <c r="F74" t="s">
        <v>49</v>
      </c>
      <c r="G74" t="s">
        <v>42</v>
      </c>
      <c r="H74" t="s">
        <v>44</v>
      </c>
      <c r="I74" t="s">
        <v>144</v>
      </c>
      <c r="J74" t="s">
        <v>43</v>
      </c>
      <c r="K74" t="s">
        <v>46</v>
      </c>
      <c r="L74" t="s">
        <v>144</v>
      </c>
      <c r="M74" t="s">
        <v>41</v>
      </c>
    </row>
    <row r="75" spans="1:13">
      <c r="A75">
        <v>72</v>
      </c>
      <c r="B75" t="s">
        <v>103</v>
      </c>
      <c r="C75">
        <v>415</v>
      </c>
      <c r="D75" s="9" t="str">
        <f t="shared" ca="1" si="21"/>
        <v>الاقتصاد</v>
      </c>
      <c r="E75" t="s">
        <v>45</v>
      </c>
      <c r="F75" t="s">
        <v>49</v>
      </c>
      <c r="G75" t="s">
        <v>42</v>
      </c>
      <c r="H75" t="s">
        <v>44</v>
      </c>
      <c r="I75" t="s">
        <v>144</v>
      </c>
      <c r="J75" t="s">
        <v>43</v>
      </c>
      <c r="K75" t="s">
        <v>46</v>
      </c>
      <c r="L75" t="s">
        <v>144</v>
      </c>
      <c r="M75" t="s">
        <v>41</v>
      </c>
    </row>
    <row r="76" spans="1:13">
      <c r="A76">
        <v>73</v>
      </c>
      <c r="B76" t="s">
        <v>104</v>
      </c>
      <c r="C76">
        <v>415</v>
      </c>
      <c r="D76" s="9" t="str">
        <f t="shared" ca="1" si="21"/>
        <v>الاقتصاد</v>
      </c>
      <c r="E76" t="s">
        <v>45</v>
      </c>
      <c r="F76" t="s">
        <v>49</v>
      </c>
      <c r="G76" t="s">
        <v>42</v>
      </c>
      <c r="H76" t="s">
        <v>44</v>
      </c>
      <c r="I76" t="s">
        <v>144</v>
      </c>
      <c r="J76" t="s">
        <v>43</v>
      </c>
      <c r="K76" t="s">
        <v>46</v>
      </c>
      <c r="L76" t="s">
        <v>144</v>
      </c>
      <c r="M76" t="s">
        <v>41</v>
      </c>
    </row>
    <row r="77" spans="1:13">
      <c r="A77">
        <v>74</v>
      </c>
      <c r="B77" t="s">
        <v>105</v>
      </c>
      <c r="C77">
        <v>415</v>
      </c>
      <c r="D77" s="9" t="str">
        <f t="shared" ca="1" si="21"/>
        <v>الاقتصاد</v>
      </c>
      <c r="E77" t="s">
        <v>45</v>
      </c>
      <c r="F77" t="s">
        <v>49</v>
      </c>
      <c r="G77" t="s">
        <v>42</v>
      </c>
      <c r="H77" t="s">
        <v>44</v>
      </c>
      <c r="I77" t="s">
        <v>144</v>
      </c>
      <c r="J77" t="s">
        <v>43</v>
      </c>
      <c r="K77" t="s">
        <v>46</v>
      </c>
      <c r="L77" t="s">
        <v>144</v>
      </c>
      <c r="M77" t="s">
        <v>41</v>
      </c>
    </row>
    <row r="78" spans="1:13">
      <c r="A78">
        <v>75</v>
      </c>
      <c r="B78" t="s">
        <v>106</v>
      </c>
      <c r="C78">
        <v>415</v>
      </c>
      <c r="D78" s="9" t="str">
        <f t="shared" ca="1" si="21"/>
        <v>الاقتصاد</v>
      </c>
      <c r="E78" t="s">
        <v>45</v>
      </c>
      <c r="F78" t="s">
        <v>49</v>
      </c>
      <c r="G78" t="s">
        <v>42</v>
      </c>
      <c r="H78" t="s">
        <v>44</v>
      </c>
      <c r="I78" t="s">
        <v>144</v>
      </c>
      <c r="J78" t="s">
        <v>43</v>
      </c>
      <c r="K78" t="s">
        <v>46</v>
      </c>
      <c r="L78" t="s">
        <v>144</v>
      </c>
      <c r="M78" t="s">
        <v>41</v>
      </c>
    </row>
    <row r="79" spans="1:13">
      <c r="A79">
        <v>76</v>
      </c>
      <c r="B79" t="s">
        <v>107</v>
      </c>
      <c r="C79">
        <v>415</v>
      </c>
      <c r="D79" s="9" t="str">
        <f t="shared" ca="1" si="21"/>
        <v>الاقتصاد</v>
      </c>
      <c r="E79" t="s">
        <v>45</v>
      </c>
      <c r="F79" t="s">
        <v>49</v>
      </c>
      <c r="G79" t="s">
        <v>42</v>
      </c>
      <c r="H79" t="s">
        <v>44</v>
      </c>
      <c r="I79" t="s">
        <v>144</v>
      </c>
      <c r="J79" t="s">
        <v>43</v>
      </c>
      <c r="K79" t="s">
        <v>46</v>
      </c>
      <c r="L79" t="s">
        <v>144</v>
      </c>
      <c r="M79" t="s">
        <v>41</v>
      </c>
    </row>
    <row r="80" spans="1:13">
      <c r="A80">
        <v>77</v>
      </c>
      <c r="B80" t="s">
        <v>108</v>
      </c>
      <c r="C80">
        <v>416</v>
      </c>
      <c r="D80" s="9" t="str">
        <f t="shared" ca="1" si="21"/>
        <v>ثروة</v>
      </c>
      <c r="E80" t="s">
        <v>45</v>
      </c>
      <c r="F80" t="s">
        <v>49</v>
      </c>
      <c r="G80" t="s">
        <v>42</v>
      </c>
      <c r="H80" t="s">
        <v>44</v>
      </c>
      <c r="I80" t="s">
        <v>144</v>
      </c>
      <c r="J80" t="s">
        <v>43</v>
      </c>
      <c r="K80" t="s">
        <v>46</v>
      </c>
      <c r="L80" t="s">
        <v>144</v>
      </c>
      <c r="M80" t="s">
        <v>41</v>
      </c>
    </row>
    <row r="81" spans="1:13">
      <c r="A81">
        <v>78</v>
      </c>
      <c r="B81" t="s">
        <v>109</v>
      </c>
      <c r="C81">
        <v>417</v>
      </c>
      <c r="D81" s="9" t="str">
        <f t="shared" ca="1" si="21"/>
        <v>ثروة</v>
      </c>
      <c r="E81" t="s">
        <v>45</v>
      </c>
      <c r="F81" t="s">
        <v>49</v>
      </c>
      <c r="G81" t="s">
        <v>42</v>
      </c>
      <c r="H81" t="s">
        <v>44</v>
      </c>
      <c r="I81" t="s">
        <v>144</v>
      </c>
      <c r="J81" t="s">
        <v>43</v>
      </c>
      <c r="K81" t="s">
        <v>46</v>
      </c>
      <c r="L81" t="s">
        <v>144</v>
      </c>
      <c r="M81" t="s">
        <v>41</v>
      </c>
    </row>
    <row r="82" spans="1:13">
      <c r="A82">
        <v>79</v>
      </c>
      <c r="B82" t="s">
        <v>110</v>
      </c>
      <c r="C82">
        <v>418</v>
      </c>
      <c r="D82" s="9" t="str">
        <f t="shared" ca="1" si="21"/>
        <v>محاصيل</v>
      </c>
      <c r="E82" t="s">
        <v>45</v>
      </c>
      <c r="F82" t="s">
        <v>49</v>
      </c>
      <c r="G82" t="s">
        <v>42</v>
      </c>
      <c r="H82" t="s">
        <v>44</v>
      </c>
      <c r="I82" t="s">
        <v>144</v>
      </c>
      <c r="J82" t="s">
        <v>43</v>
      </c>
      <c r="K82" t="s">
        <v>46</v>
      </c>
      <c r="L82" t="s">
        <v>144</v>
      </c>
      <c r="M82" t="s">
        <v>41</v>
      </c>
    </row>
    <row r="83" spans="1:13">
      <c r="A83">
        <v>80</v>
      </c>
      <c r="B83" t="s">
        <v>111</v>
      </c>
      <c r="C83">
        <v>419</v>
      </c>
      <c r="D83" s="9" t="str">
        <f t="shared" ca="1" si="21"/>
        <v>محاصيل</v>
      </c>
      <c r="E83" t="s">
        <v>45</v>
      </c>
      <c r="F83" t="s">
        <v>49</v>
      </c>
      <c r="G83" t="s">
        <v>42</v>
      </c>
      <c r="H83" t="s">
        <v>44</v>
      </c>
      <c r="I83" t="s">
        <v>144</v>
      </c>
      <c r="J83" t="s">
        <v>43</v>
      </c>
      <c r="K83" t="s">
        <v>46</v>
      </c>
      <c r="L83" t="s">
        <v>144</v>
      </c>
      <c r="M83" t="s">
        <v>41</v>
      </c>
    </row>
    <row r="84" spans="1:13">
      <c r="A84">
        <v>81</v>
      </c>
      <c r="B84" t="s">
        <v>112</v>
      </c>
      <c r="C84">
        <v>415</v>
      </c>
      <c r="D84" s="9" t="str">
        <f t="shared" ca="1" si="21"/>
        <v>الاقتصاد</v>
      </c>
      <c r="E84" t="s">
        <v>45</v>
      </c>
      <c r="F84" t="s">
        <v>49</v>
      </c>
      <c r="G84" t="s">
        <v>42</v>
      </c>
      <c r="H84" t="s">
        <v>44</v>
      </c>
      <c r="I84" t="s">
        <v>144</v>
      </c>
      <c r="J84" t="s">
        <v>43</v>
      </c>
      <c r="K84" t="s">
        <v>46</v>
      </c>
      <c r="L84" t="s">
        <v>144</v>
      </c>
      <c r="M84" t="s">
        <v>41</v>
      </c>
    </row>
    <row r="85" spans="1:13">
      <c r="A85">
        <v>82</v>
      </c>
      <c r="B85" t="s">
        <v>113</v>
      </c>
      <c r="C85">
        <v>415</v>
      </c>
      <c r="D85" s="9" t="str">
        <f t="shared" ca="1" si="21"/>
        <v>الاقتصاد</v>
      </c>
      <c r="E85" t="s">
        <v>45</v>
      </c>
      <c r="F85" t="s">
        <v>49</v>
      </c>
      <c r="G85" t="s">
        <v>42</v>
      </c>
      <c r="H85" t="s">
        <v>44</v>
      </c>
      <c r="I85" t="s">
        <v>144</v>
      </c>
      <c r="J85" t="s">
        <v>43</v>
      </c>
      <c r="K85" t="s">
        <v>46</v>
      </c>
      <c r="L85" t="s">
        <v>144</v>
      </c>
      <c r="M85" t="s">
        <v>41</v>
      </c>
    </row>
    <row r="86" spans="1:13">
      <c r="A86">
        <v>83</v>
      </c>
      <c r="B86" t="s">
        <v>114</v>
      </c>
      <c r="C86">
        <v>415</v>
      </c>
      <c r="D86" s="9" t="str">
        <f t="shared" ca="1" si="21"/>
        <v>الاقتصاد</v>
      </c>
      <c r="E86" t="s">
        <v>45</v>
      </c>
      <c r="F86" t="s">
        <v>49</v>
      </c>
      <c r="G86" t="s">
        <v>42</v>
      </c>
      <c r="H86" t="s">
        <v>44</v>
      </c>
      <c r="I86" t="s">
        <v>144</v>
      </c>
      <c r="J86" t="s">
        <v>43</v>
      </c>
      <c r="K86" t="s">
        <v>46</v>
      </c>
      <c r="L86" t="s">
        <v>144</v>
      </c>
      <c r="M86" t="s">
        <v>41</v>
      </c>
    </row>
    <row r="87" spans="1:13">
      <c r="A87">
        <v>84</v>
      </c>
      <c r="B87" t="s">
        <v>115</v>
      </c>
      <c r="C87">
        <v>415</v>
      </c>
      <c r="D87" s="9" t="str">
        <f t="shared" ca="1" si="21"/>
        <v>الاقتصاد</v>
      </c>
      <c r="E87" t="s">
        <v>45</v>
      </c>
      <c r="F87" t="s">
        <v>49</v>
      </c>
      <c r="G87" t="s">
        <v>42</v>
      </c>
      <c r="H87" t="s">
        <v>44</v>
      </c>
      <c r="I87" t="s">
        <v>144</v>
      </c>
      <c r="J87" t="s">
        <v>43</v>
      </c>
      <c r="K87" t="s">
        <v>46</v>
      </c>
      <c r="L87" t="s">
        <v>144</v>
      </c>
      <c r="M87" t="s">
        <v>41</v>
      </c>
    </row>
    <row r="88" spans="1:13">
      <c r="A88">
        <v>85</v>
      </c>
      <c r="B88" t="s">
        <v>116</v>
      </c>
      <c r="C88">
        <v>415</v>
      </c>
      <c r="D88" s="9" t="str">
        <f t="shared" ca="1" si="21"/>
        <v>الاقتصاد</v>
      </c>
      <c r="E88" t="s">
        <v>45</v>
      </c>
      <c r="F88" t="s">
        <v>49</v>
      </c>
      <c r="G88" t="s">
        <v>42</v>
      </c>
      <c r="H88" t="s">
        <v>44</v>
      </c>
      <c r="I88" t="s">
        <v>144</v>
      </c>
      <c r="J88" t="s">
        <v>43</v>
      </c>
      <c r="K88" t="s">
        <v>46</v>
      </c>
      <c r="L88" t="s">
        <v>144</v>
      </c>
      <c r="M88" t="s">
        <v>41</v>
      </c>
    </row>
    <row r="89" spans="1:13">
      <c r="A89">
        <v>86</v>
      </c>
      <c r="B89" t="s">
        <v>117</v>
      </c>
      <c r="C89">
        <v>415</v>
      </c>
      <c r="D89" s="9" t="str">
        <f t="shared" ca="1" si="21"/>
        <v>الاقتصاد</v>
      </c>
      <c r="E89" t="s">
        <v>45</v>
      </c>
      <c r="F89" t="s">
        <v>49</v>
      </c>
      <c r="G89" t="s">
        <v>42</v>
      </c>
      <c r="H89" t="s">
        <v>44</v>
      </c>
      <c r="I89" t="s">
        <v>144</v>
      </c>
      <c r="J89" t="s">
        <v>43</v>
      </c>
      <c r="K89" t="s">
        <v>46</v>
      </c>
      <c r="L89" t="s">
        <v>144</v>
      </c>
      <c r="M89" t="s">
        <v>41</v>
      </c>
    </row>
    <row r="90" spans="1:13">
      <c r="A90">
        <v>87</v>
      </c>
      <c r="B90" t="s">
        <v>118</v>
      </c>
      <c r="C90">
        <v>415</v>
      </c>
      <c r="D90" s="9" t="str">
        <f t="shared" ca="1" si="21"/>
        <v>الاقتصاد</v>
      </c>
      <c r="E90" t="s">
        <v>45</v>
      </c>
      <c r="F90" t="s">
        <v>49</v>
      </c>
      <c r="G90" t="s">
        <v>42</v>
      </c>
      <c r="H90" t="s">
        <v>44</v>
      </c>
      <c r="I90" t="s">
        <v>144</v>
      </c>
      <c r="J90" t="s">
        <v>43</v>
      </c>
      <c r="K90" t="s">
        <v>46</v>
      </c>
      <c r="L90" t="s">
        <v>144</v>
      </c>
      <c r="M90" t="s">
        <v>41</v>
      </c>
    </row>
    <row r="91" spans="1:13">
      <c r="A91">
        <v>88</v>
      </c>
      <c r="B91" t="s">
        <v>119</v>
      </c>
      <c r="C91">
        <v>416</v>
      </c>
      <c r="D91" s="9" t="str">
        <f t="shared" ca="1" si="21"/>
        <v>ثروة</v>
      </c>
      <c r="E91" t="s">
        <v>45</v>
      </c>
      <c r="F91" t="s">
        <v>49</v>
      </c>
      <c r="G91" t="s">
        <v>42</v>
      </c>
      <c r="H91" t="s">
        <v>44</v>
      </c>
      <c r="I91" t="s">
        <v>144</v>
      </c>
      <c r="J91" t="s">
        <v>43</v>
      </c>
      <c r="K91" t="s">
        <v>46</v>
      </c>
      <c r="L91" t="s">
        <v>144</v>
      </c>
      <c r="M91" t="s">
        <v>41</v>
      </c>
    </row>
    <row r="92" spans="1:13">
      <c r="A92">
        <v>89</v>
      </c>
      <c r="B92" t="s">
        <v>120</v>
      </c>
      <c r="C92">
        <v>417</v>
      </c>
      <c r="D92" s="9" t="str">
        <f t="shared" ca="1" si="21"/>
        <v>ثروة</v>
      </c>
      <c r="E92" t="s">
        <v>45</v>
      </c>
      <c r="F92" t="s">
        <v>49</v>
      </c>
      <c r="G92" t="s">
        <v>42</v>
      </c>
      <c r="H92" t="s">
        <v>44</v>
      </c>
      <c r="I92" t="s">
        <v>144</v>
      </c>
      <c r="J92" t="s">
        <v>43</v>
      </c>
      <c r="K92" t="s">
        <v>46</v>
      </c>
      <c r="L92" t="s">
        <v>144</v>
      </c>
      <c r="M92" t="s">
        <v>41</v>
      </c>
    </row>
    <row r="93" spans="1:13">
      <c r="A93">
        <v>90</v>
      </c>
      <c r="B93" t="s">
        <v>121</v>
      </c>
      <c r="C93">
        <v>418</v>
      </c>
      <c r="D93" s="9" t="str">
        <f t="shared" ca="1" si="21"/>
        <v>محاصيل</v>
      </c>
      <c r="E93" t="s">
        <v>45</v>
      </c>
      <c r="F93" t="s">
        <v>49</v>
      </c>
      <c r="G93" t="s">
        <v>42</v>
      </c>
      <c r="H93" t="s">
        <v>44</v>
      </c>
      <c r="I93" t="s">
        <v>144</v>
      </c>
      <c r="J93" t="s">
        <v>43</v>
      </c>
      <c r="K93" t="s">
        <v>46</v>
      </c>
      <c r="L93" t="s">
        <v>144</v>
      </c>
      <c r="M93" t="s">
        <v>41</v>
      </c>
    </row>
    <row r="94" spans="1:13">
      <c r="A94">
        <v>91</v>
      </c>
      <c r="B94" t="s">
        <v>122</v>
      </c>
      <c r="C94">
        <v>419</v>
      </c>
      <c r="D94" s="9" t="str">
        <f t="shared" ca="1" si="21"/>
        <v>محاصيل</v>
      </c>
      <c r="E94" t="s">
        <v>45</v>
      </c>
      <c r="F94" t="s">
        <v>49</v>
      </c>
      <c r="G94" t="s">
        <v>42</v>
      </c>
      <c r="H94" t="s">
        <v>44</v>
      </c>
      <c r="I94" t="s">
        <v>144</v>
      </c>
      <c r="J94" t="s">
        <v>43</v>
      </c>
      <c r="K94" t="s">
        <v>46</v>
      </c>
      <c r="L94" t="s">
        <v>144</v>
      </c>
      <c r="M94" t="s">
        <v>41</v>
      </c>
    </row>
    <row r="95" spans="1:13">
      <c r="A95">
        <v>92</v>
      </c>
      <c r="B95" t="s">
        <v>123</v>
      </c>
      <c r="C95">
        <v>420</v>
      </c>
      <c r="D95" s="9" t="str">
        <f t="shared" ca="1" si="21"/>
        <v>مكننة</v>
      </c>
      <c r="E95" t="s">
        <v>45</v>
      </c>
      <c r="F95" t="s">
        <v>49</v>
      </c>
      <c r="G95" t="s">
        <v>42</v>
      </c>
      <c r="H95" t="s">
        <v>44</v>
      </c>
      <c r="I95" t="s">
        <v>144</v>
      </c>
      <c r="J95" t="s">
        <v>43</v>
      </c>
      <c r="K95" t="s">
        <v>46</v>
      </c>
      <c r="L95" t="s">
        <v>144</v>
      </c>
      <c r="M95" t="s">
        <v>41</v>
      </c>
    </row>
    <row r="96" spans="1:13">
      <c r="A96">
        <v>93</v>
      </c>
      <c r="B96" t="s">
        <v>124</v>
      </c>
      <c r="C96">
        <v>415</v>
      </c>
      <c r="D96" s="9" t="str">
        <f t="shared" ca="1" si="21"/>
        <v>الاقتصاد</v>
      </c>
      <c r="E96" t="s">
        <v>45</v>
      </c>
      <c r="F96" t="s">
        <v>49</v>
      </c>
      <c r="G96" t="s">
        <v>42</v>
      </c>
      <c r="H96" t="s">
        <v>44</v>
      </c>
      <c r="I96" t="s">
        <v>144</v>
      </c>
      <c r="J96" t="s">
        <v>43</v>
      </c>
      <c r="K96" t="s">
        <v>46</v>
      </c>
      <c r="L96" t="s">
        <v>144</v>
      </c>
      <c r="M96" t="s">
        <v>41</v>
      </c>
    </row>
    <row r="97" spans="1:13">
      <c r="A97">
        <v>94</v>
      </c>
      <c r="B97" t="s">
        <v>125</v>
      </c>
      <c r="C97">
        <v>415</v>
      </c>
      <c r="D97" s="9" t="str">
        <f t="shared" ca="1" si="21"/>
        <v>الاقتصاد</v>
      </c>
      <c r="E97" t="s">
        <v>45</v>
      </c>
      <c r="F97" t="s">
        <v>49</v>
      </c>
      <c r="G97" t="s">
        <v>42</v>
      </c>
      <c r="H97" t="s">
        <v>44</v>
      </c>
      <c r="I97" t="s">
        <v>144</v>
      </c>
      <c r="J97" t="s">
        <v>43</v>
      </c>
      <c r="K97" t="s">
        <v>46</v>
      </c>
      <c r="L97" t="s">
        <v>144</v>
      </c>
      <c r="M97" t="s">
        <v>41</v>
      </c>
    </row>
    <row r="98" spans="1:13">
      <c r="A98">
        <v>95</v>
      </c>
      <c r="B98" t="s">
        <v>126</v>
      </c>
      <c r="C98">
        <v>415</v>
      </c>
      <c r="D98" s="9" t="str">
        <f t="shared" ca="1" si="21"/>
        <v>الاقتصاد</v>
      </c>
      <c r="E98" t="s">
        <v>45</v>
      </c>
      <c r="F98" t="s">
        <v>49</v>
      </c>
      <c r="G98" t="s">
        <v>42</v>
      </c>
      <c r="H98" t="s">
        <v>44</v>
      </c>
      <c r="I98" t="s">
        <v>144</v>
      </c>
      <c r="J98" t="s">
        <v>43</v>
      </c>
      <c r="K98" t="s">
        <v>46</v>
      </c>
      <c r="L98" t="s">
        <v>144</v>
      </c>
      <c r="M98" t="s">
        <v>41</v>
      </c>
    </row>
    <row r="99" spans="1:13">
      <c r="A99">
        <v>96</v>
      </c>
      <c r="B99" t="s">
        <v>127</v>
      </c>
      <c r="C99">
        <v>416</v>
      </c>
      <c r="D99" s="9" t="str">
        <f t="shared" ca="1" si="21"/>
        <v>ثروة</v>
      </c>
      <c r="E99" t="s">
        <v>45</v>
      </c>
      <c r="F99" t="s">
        <v>49</v>
      </c>
      <c r="G99" t="s">
        <v>42</v>
      </c>
      <c r="H99" t="s">
        <v>44</v>
      </c>
      <c r="I99" t="s">
        <v>144</v>
      </c>
      <c r="J99" t="s">
        <v>43</v>
      </c>
      <c r="K99" t="s">
        <v>46</v>
      </c>
      <c r="L99" t="s">
        <v>144</v>
      </c>
      <c r="M99" t="s">
        <v>41</v>
      </c>
    </row>
    <row r="100" spans="1:13">
      <c r="A100">
        <v>97</v>
      </c>
      <c r="B100" t="s">
        <v>128</v>
      </c>
      <c r="C100">
        <v>417</v>
      </c>
      <c r="D100" s="9" t="str">
        <f t="shared" ref="D100:D131" ca="1" si="22">VLOOKUP(C100,ffinal,2)</f>
        <v>ثروة</v>
      </c>
      <c r="E100" t="s">
        <v>45</v>
      </c>
      <c r="F100" t="s">
        <v>49</v>
      </c>
      <c r="G100" t="s">
        <v>42</v>
      </c>
      <c r="H100" t="s">
        <v>44</v>
      </c>
      <c r="I100" t="s">
        <v>144</v>
      </c>
      <c r="J100" t="s">
        <v>43</v>
      </c>
      <c r="K100" t="s">
        <v>46</v>
      </c>
      <c r="L100" t="s">
        <v>144</v>
      </c>
      <c r="M100" t="s">
        <v>41</v>
      </c>
    </row>
    <row r="101" spans="1:13">
      <c r="A101">
        <v>98</v>
      </c>
      <c r="B101" t="s">
        <v>129</v>
      </c>
      <c r="C101">
        <v>418</v>
      </c>
      <c r="D101" s="9" t="str">
        <f t="shared" ca="1" si="22"/>
        <v>محاصيل</v>
      </c>
      <c r="E101" t="s">
        <v>45</v>
      </c>
      <c r="F101" t="s">
        <v>49</v>
      </c>
      <c r="G101" t="s">
        <v>42</v>
      </c>
      <c r="H101" t="s">
        <v>44</v>
      </c>
      <c r="I101" t="s">
        <v>144</v>
      </c>
      <c r="J101" t="s">
        <v>43</v>
      </c>
      <c r="K101" t="s">
        <v>46</v>
      </c>
      <c r="L101" t="s">
        <v>144</v>
      </c>
      <c r="M101" t="s">
        <v>41</v>
      </c>
    </row>
    <row r="102" spans="1:13">
      <c r="A102">
        <v>99</v>
      </c>
      <c r="B102" t="s">
        <v>130</v>
      </c>
      <c r="C102">
        <v>419</v>
      </c>
      <c r="D102" s="9" t="str">
        <f t="shared" ca="1" si="22"/>
        <v>محاصيل</v>
      </c>
      <c r="E102" t="s">
        <v>45</v>
      </c>
      <c r="F102" t="s">
        <v>49</v>
      </c>
      <c r="G102" t="s">
        <v>42</v>
      </c>
      <c r="H102" t="s">
        <v>44</v>
      </c>
      <c r="I102" t="s">
        <v>144</v>
      </c>
      <c r="J102" t="s">
        <v>43</v>
      </c>
      <c r="K102" t="s">
        <v>46</v>
      </c>
      <c r="L102" t="s">
        <v>144</v>
      </c>
      <c r="M102" t="s">
        <v>41</v>
      </c>
    </row>
    <row r="103" spans="1:13">
      <c r="A103">
        <v>100</v>
      </c>
      <c r="B103" t="s">
        <v>131</v>
      </c>
      <c r="C103">
        <v>420</v>
      </c>
      <c r="D103" s="9" t="str">
        <f t="shared" ca="1" si="22"/>
        <v>مكننة</v>
      </c>
      <c r="E103" t="s">
        <v>45</v>
      </c>
      <c r="F103" t="s">
        <v>49</v>
      </c>
      <c r="G103" t="s">
        <v>42</v>
      </c>
      <c r="H103" t="s">
        <v>44</v>
      </c>
      <c r="I103" t="s">
        <v>144</v>
      </c>
      <c r="J103" t="s">
        <v>43</v>
      </c>
      <c r="K103" t="s">
        <v>46</v>
      </c>
      <c r="L103" t="s">
        <v>144</v>
      </c>
      <c r="M103" t="s">
        <v>41</v>
      </c>
    </row>
    <row r="104" spans="1:13">
      <c r="A104">
        <v>101</v>
      </c>
      <c r="B104" t="s">
        <v>132</v>
      </c>
      <c r="C104">
        <v>421</v>
      </c>
      <c r="D104" s="9" t="str">
        <f t="shared" ca="1" si="22"/>
        <v>مكننة</v>
      </c>
      <c r="E104" t="s">
        <v>45</v>
      </c>
      <c r="F104" t="s">
        <v>49</v>
      </c>
      <c r="G104" t="s">
        <v>42</v>
      </c>
      <c r="H104" t="s">
        <v>44</v>
      </c>
      <c r="I104" t="s">
        <v>144</v>
      </c>
      <c r="J104" t="s">
        <v>43</v>
      </c>
      <c r="K104" t="s">
        <v>46</v>
      </c>
      <c r="L104" t="s">
        <v>144</v>
      </c>
      <c r="M104" t="s">
        <v>41</v>
      </c>
    </row>
    <row r="105" spans="1:13">
      <c r="A105">
        <v>102</v>
      </c>
      <c r="B105" t="s">
        <v>133</v>
      </c>
      <c r="C105">
        <v>422</v>
      </c>
      <c r="D105" s="9" t="str">
        <f t="shared" ca="1" si="22"/>
        <v>مكننة</v>
      </c>
      <c r="E105" t="s">
        <v>45</v>
      </c>
      <c r="F105" t="s">
        <v>49</v>
      </c>
      <c r="G105" t="s">
        <v>42</v>
      </c>
      <c r="H105" t="s">
        <v>44</v>
      </c>
      <c r="I105" t="s">
        <v>144</v>
      </c>
      <c r="J105" t="s">
        <v>43</v>
      </c>
      <c r="K105" t="s">
        <v>46</v>
      </c>
      <c r="L105" t="s">
        <v>144</v>
      </c>
      <c r="M105" t="s">
        <v>41</v>
      </c>
    </row>
    <row r="106" spans="1:13">
      <c r="A106">
        <v>103</v>
      </c>
      <c r="B106" t="s">
        <v>134</v>
      </c>
      <c r="C106">
        <v>423</v>
      </c>
      <c r="D106" s="9" t="str">
        <f t="shared" ca="1" si="22"/>
        <v>مكننة</v>
      </c>
      <c r="E106" t="s">
        <v>45</v>
      </c>
      <c r="F106" t="s">
        <v>49</v>
      </c>
      <c r="G106" t="s">
        <v>42</v>
      </c>
      <c r="H106" t="s">
        <v>44</v>
      </c>
      <c r="I106" t="s">
        <v>144</v>
      </c>
      <c r="J106" t="s">
        <v>43</v>
      </c>
      <c r="K106" t="s">
        <v>46</v>
      </c>
      <c r="L106" t="s">
        <v>144</v>
      </c>
      <c r="M106" t="s">
        <v>41</v>
      </c>
    </row>
    <row r="107" spans="1:13">
      <c r="A107">
        <v>104</v>
      </c>
      <c r="B107" t="s">
        <v>135</v>
      </c>
      <c r="C107">
        <v>424</v>
      </c>
      <c r="D107" s="9" t="str">
        <f t="shared" ca="1" si="22"/>
        <v>مكننة</v>
      </c>
      <c r="E107" t="s">
        <v>45</v>
      </c>
      <c r="F107" t="s">
        <v>49</v>
      </c>
      <c r="G107" t="s">
        <v>42</v>
      </c>
      <c r="H107" t="s">
        <v>44</v>
      </c>
      <c r="I107" t="s">
        <v>144</v>
      </c>
      <c r="J107" t="s">
        <v>43</v>
      </c>
      <c r="K107" t="s">
        <v>46</v>
      </c>
      <c r="L107" t="s">
        <v>144</v>
      </c>
      <c r="M107" t="s">
        <v>41</v>
      </c>
    </row>
    <row r="108" spans="1:13">
      <c r="A108">
        <v>105</v>
      </c>
      <c r="B108" t="s">
        <v>136</v>
      </c>
      <c r="C108">
        <v>425</v>
      </c>
      <c r="D108" s="9" t="str">
        <f t="shared" ca="1" si="22"/>
        <v>مكننة</v>
      </c>
      <c r="E108" t="s">
        <v>45</v>
      </c>
      <c r="F108" t="s">
        <v>49</v>
      </c>
      <c r="G108" t="s">
        <v>42</v>
      </c>
      <c r="H108" t="s">
        <v>44</v>
      </c>
      <c r="I108" t="s">
        <v>144</v>
      </c>
      <c r="J108" t="s">
        <v>43</v>
      </c>
      <c r="K108" t="s">
        <v>46</v>
      </c>
      <c r="L108" t="s">
        <v>144</v>
      </c>
      <c r="M108" t="s">
        <v>41</v>
      </c>
    </row>
    <row r="109" spans="1:13">
      <c r="A109">
        <v>106</v>
      </c>
      <c r="B109" t="s">
        <v>137</v>
      </c>
      <c r="C109">
        <v>426</v>
      </c>
      <c r="D109" s="9" t="str">
        <f t="shared" ca="1" si="22"/>
        <v>مكننة</v>
      </c>
      <c r="E109" t="s">
        <v>45</v>
      </c>
      <c r="F109" t="s">
        <v>49</v>
      </c>
      <c r="G109" t="s">
        <v>42</v>
      </c>
      <c r="H109" t="s">
        <v>44</v>
      </c>
      <c r="I109" t="s">
        <v>144</v>
      </c>
      <c r="J109" t="s">
        <v>43</v>
      </c>
      <c r="K109" t="s">
        <v>46</v>
      </c>
      <c r="L109" t="s">
        <v>144</v>
      </c>
      <c r="M109" t="s">
        <v>41</v>
      </c>
    </row>
    <row r="110" spans="1:13">
      <c r="A110">
        <v>107</v>
      </c>
      <c r="B110" t="s">
        <v>138</v>
      </c>
      <c r="C110">
        <v>415</v>
      </c>
      <c r="D110" s="9" t="str">
        <f t="shared" ca="1" si="22"/>
        <v>الاقتصاد</v>
      </c>
      <c r="E110" t="s">
        <v>45</v>
      </c>
      <c r="F110" t="s">
        <v>49</v>
      </c>
      <c r="G110" t="s">
        <v>42</v>
      </c>
      <c r="H110" t="s">
        <v>44</v>
      </c>
      <c r="I110" t="s">
        <v>144</v>
      </c>
      <c r="J110" t="s">
        <v>43</v>
      </c>
      <c r="K110" t="s">
        <v>46</v>
      </c>
      <c r="L110" t="s">
        <v>144</v>
      </c>
      <c r="M110" t="s">
        <v>41</v>
      </c>
    </row>
    <row r="111" spans="1:13">
      <c r="A111">
        <v>108</v>
      </c>
      <c r="B111" t="s">
        <v>139</v>
      </c>
      <c r="C111">
        <v>415</v>
      </c>
      <c r="D111" s="9" t="str">
        <f t="shared" ca="1" si="22"/>
        <v>الاقتصاد</v>
      </c>
      <c r="E111" t="s">
        <v>45</v>
      </c>
      <c r="F111" t="s">
        <v>49</v>
      </c>
      <c r="G111" t="s">
        <v>42</v>
      </c>
      <c r="H111" t="s">
        <v>44</v>
      </c>
      <c r="I111" t="s">
        <v>144</v>
      </c>
      <c r="J111" t="s">
        <v>43</v>
      </c>
      <c r="K111" t="s">
        <v>46</v>
      </c>
      <c r="L111" t="s">
        <v>144</v>
      </c>
      <c r="M111" t="s">
        <v>41</v>
      </c>
    </row>
    <row r="112" spans="1:13">
      <c r="A112">
        <v>109</v>
      </c>
      <c r="B112" t="s">
        <v>140</v>
      </c>
      <c r="C112">
        <v>416</v>
      </c>
      <c r="D112" s="9" t="str">
        <f t="shared" ca="1" si="22"/>
        <v>ثروة</v>
      </c>
      <c r="E112" t="s">
        <v>45</v>
      </c>
      <c r="F112" t="s">
        <v>49</v>
      </c>
      <c r="G112" t="s">
        <v>42</v>
      </c>
      <c r="H112" t="s">
        <v>44</v>
      </c>
      <c r="I112" t="s">
        <v>144</v>
      </c>
      <c r="J112" t="s">
        <v>43</v>
      </c>
      <c r="K112" t="s">
        <v>46</v>
      </c>
      <c r="L112" t="s">
        <v>144</v>
      </c>
      <c r="M112" t="s">
        <v>41</v>
      </c>
    </row>
    <row r="113" spans="1:13">
      <c r="A113">
        <v>110</v>
      </c>
      <c r="B113" t="s">
        <v>141</v>
      </c>
      <c r="C113">
        <v>417</v>
      </c>
      <c r="D113" s="9" t="str">
        <f t="shared" ca="1" si="22"/>
        <v>ثروة</v>
      </c>
      <c r="E113" t="s">
        <v>45</v>
      </c>
      <c r="F113" t="s">
        <v>49</v>
      </c>
      <c r="G113" t="s">
        <v>42</v>
      </c>
      <c r="H113" t="s">
        <v>44</v>
      </c>
      <c r="I113" t="s">
        <v>144</v>
      </c>
      <c r="J113" t="s">
        <v>43</v>
      </c>
      <c r="K113" t="s">
        <v>46</v>
      </c>
      <c r="L113" t="s">
        <v>144</v>
      </c>
      <c r="M113" t="s">
        <v>41</v>
      </c>
    </row>
  </sheetData>
  <mergeCells count="5">
    <mergeCell ref="E2:M2"/>
    <mergeCell ref="A2:A3"/>
    <mergeCell ref="B2:B3"/>
    <mergeCell ref="C2:C3"/>
    <mergeCell ref="D2:D3"/>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dimension ref="A1"/>
  <sheetViews>
    <sheetView rightToLeft="1"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rightToLeft="1"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Sheet1</vt:lpstr>
      <vt:lpstr>Sheet2</vt:lpstr>
      <vt:lpstr>Sheet3</vt:lpstr>
      <vt:lpstr>ffinal</vt:lpstr>
      <vt:lpstr>final</vt:lpstr>
      <vt:lpstr>Minn</vt:lpstr>
      <vt:lpstr>subjj</vt:lpstr>
    </vt:vector>
  </TitlesOfParts>
  <Company>Ahmed-Under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rasool</dc:creator>
  <cp:lastModifiedBy>user</cp:lastModifiedBy>
  <dcterms:created xsi:type="dcterms:W3CDTF">2013-07-18T19:59:31Z</dcterms:created>
  <dcterms:modified xsi:type="dcterms:W3CDTF">2013-07-20T22:02:44Z</dcterms:modified>
</cp:coreProperties>
</file>